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3. SCT\2. DOyC\2018\2. Tren Ligero de Guadalajara\2. Documentos Convocatoria\4. Catedral Básilica de la Asunción\1. Convocatoria\"/>
    </mc:Choice>
  </mc:AlternateContent>
  <bookViews>
    <workbookView xWindow="0" yWindow="0" windowWidth="8475" windowHeight="8490" tabRatio="653"/>
  </bookViews>
  <sheets>
    <sheet name="CATALOGO CATEDRAL" sheetId="24" r:id="rId1"/>
    <sheet name="Hoja1" sheetId="25" state="hidden" r:id="rId2"/>
    <sheet name="Hoja1 (2)" sheetId="26" state="hidden" r:id="rId3"/>
    <sheet name="CATEDRAL" sheetId="21" state="hidden" r:id="rId4"/>
    <sheet name="CATEDRAL 1" sheetId="22" state="hidden" r:id="rId5"/>
    <sheet name="CATEDRAL 2" sheetId="23"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___KEY" localSheetId="0" hidden="1">#REF!</definedName>
    <definedName name="______KEY" localSheetId="2" hidden="1">#REF!</definedName>
    <definedName name="______KEY" hidden="1">#REF!</definedName>
    <definedName name="____KEY1" localSheetId="0" hidden="1">#REF!</definedName>
    <definedName name="____KEY1" localSheetId="4" hidden="1">#REF!</definedName>
    <definedName name="____KEY1" localSheetId="5" hidden="1">#REF!</definedName>
    <definedName name="____KEY1" localSheetId="2" hidden="1">#REF!</definedName>
    <definedName name="____KEY1" hidden="1">#REF!</definedName>
    <definedName name="____KEY1." localSheetId="0" hidden="1">#REF!</definedName>
    <definedName name="____KEY1." localSheetId="4" hidden="1">#REF!</definedName>
    <definedName name="____KEY1." localSheetId="5" hidden="1">#REF!</definedName>
    <definedName name="____KEY1." localSheetId="2" hidden="1">#REF!</definedName>
    <definedName name="____KEY1." hidden="1">#REF!</definedName>
    <definedName name="___KEY1" localSheetId="0" hidden="1">#REF!</definedName>
    <definedName name="___KEY1" localSheetId="4" hidden="1">#REF!</definedName>
    <definedName name="___KEY1" localSheetId="5" hidden="1">#REF!</definedName>
    <definedName name="___KEY1" localSheetId="2" hidden="1">#REF!</definedName>
    <definedName name="___KEY1" hidden="1">#REF!</definedName>
    <definedName name="__123Graph_B" localSheetId="0" hidden="1">[1]CONCENTRADO!#REF!</definedName>
    <definedName name="__123Graph_B" localSheetId="4" hidden="1">[2]CONCENTRADO!#REF!</definedName>
    <definedName name="__123Graph_B" localSheetId="5" hidden="1">[2]CONCENTRADO!#REF!</definedName>
    <definedName name="__123Graph_B" localSheetId="2" hidden="1">[1]CONCENTRADO!#REF!</definedName>
    <definedName name="__123Graph_B" hidden="1">[1]CONCENTRADO!#REF!</definedName>
    <definedName name="__KEY1" localSheetId="0" hidden="1">#REF!</definedName>
    <definedName name="__KEY1" localSheetId="4" hidden="1">#REF!</definedName>
    <definedName name="__KEY1" localSheetId="5" hidden="1">#REF!</definedName>
    <definedName name="__KEY1" localSheetId="2" hidden="1">#REF!</definedName>
    <definedName name="__KEY1" hidden="1">#REF!</definedName>
    <definedName name="_123Graph_C" localSheetId="0" hidden="1">[2]CONCENTRADO!#REF!</definedName>
    <definedName name="_123Graph_C" localSheetId="2" hidden="1">[2]CONCENTRADO!#REF!</definedName>
    <definedName name="_123Graph_C" hidden="1">[2]CONCENTRADO!#REF!</definedName>
    <definedName name="_2_DE_6" localSheetId="0">#REF!</definedName>
    <definedName name="_2_DE_6" localSheetId="5">#REF!</definedName>
    <definedName name="_2_DE_6" localSheetId="2">#REF!</definedName>
    <definedName name="_2_DE_6">#REF!</definedName>
    <definedName name="_xlnm._FilterDatabase" localSheetId="0" hidden="1">'CATALOGO CATEDRAL'!$A$18:$R$83</definedName>
    <definedName name="_xlnm._FilterDatabase" localSheetId="4" hidden="1">'CATEDRAL 1'!$B$1:$S$227</definedName>
    <definedName name="_xlnm._FilterDatabase" localSheetId="5" hidden="1">'CATEDRAL 2'!$B$1:$U$34</definedName>
    <definedName name="_Key1" localSheetId="0" hidden="1">'[3]E-7'!#REF!</definedName>
    <definedName name="_Key1" localSheetId="4" hidden="1">'[4]E-7'!#REF!</definedName>
    <definedName name="_Key1" localSheetId="5" hidden="1">'[4]E-7'!#REF!</definedName>
    <definedName name="_Key1" localSheetId="2" hidden="1">'[3]E-7'!#REF!</definedName>
    <definedName name="_Key1" hidden="1">'[3]E-7'!#REF!</definedName>
    <definedName name="_Key2" localSheetId="0" hidden="1">'[4]E-7'!#REF!</definedName>
    <definedName name="_Key2" localSheetId="2" hidden="1">'[4]E-7'!#REF!</definedName>
    <definedName name="_Key2" hidden="1">'[4]E-7'!#REF!</definedName>
    <definedName name="_Order1" hidden="1">255</definedName>
    <definedName name="_ProgramaMaquinaria" localSheetId="0" hidden="1">'[5]E-7'!#REF!</definedName>
    <definedName name="_ProgramaMaquinaria" localSheetId="4" hidden="1">'[6]E-7'!#REF!</definedName>
    <definedName name="_ProgramaMaquinaria" localSheetId="5" hidden="1">'[6]E-7'!#REF!</definedName>
    <definedName name="_ProgramaMaquinaria" localSheetId="2" hidden="1">'[5]E-7'!#REF!</definedName>
    <definedName name="_ProgramaMaquinaria" hidden="1">'[5]E-7'!#REF!</definedName>
    <definedName name="_Sort" localSheetId="0" hidden="1">'[3]E-7'!#REF!</definedName>
    <definedName name="_Sort" localSheetId="4" hidden="1">'[4]E-7'!#REF!</definedName>
    <definedName name="_Sort" localSheetId="5" hidden="1">'[4]E-7'!#REF!</definedName>
    <definedName name="_Sort" localSheetId="2" hidden="1">'[3]E-7'!#REF!</definedName>
    <definedName name="_Sort" hidden="1">'[3]E-7'!#REF!</definedName>
    <definedName name="adfew" localSheetId="0">#REF!</definedName>
    <definedName name="adfew" localSheetId="5">#REF!</definedName>
    <definedName name="adfew" localSheetId="2">#REF!</definedName>
    <definedName name="adfew">#REF!</definedName>
    <definedName name="area" localSheetId="0">#REF!</definedName>
    <definedName name="area" localSheetId="5">#REF!</definedName>
    <definedName name="area" localSheetId="2">#REF!</definedName>
    <definedName name="area">#REF!</definedName>
    <definedName name="_xlnm.Print_Area" localSheetId="0">'CATALOGO CATEDRAL'!$A$1:$I$92</definedName>
    <definedName name="_xlnm.Print_Area" localSheetId="4">'CATEDRAL 1'!$B$1:$Q$386</definedName>
    <definedName name="_xlnm.Print_Area" localSheetId="5">'CATEDRAL 2'!$A$1:$R$99</definedName>
    <definedName name="_xlnm.Print_Area" localSheetId="2">#REF!</definedName>
    <definedName name="_xlnm.Print_Area">#REF!</definedName>
    <definedName name="Area_de_impresñion">[7]GRAF.INVER!$C$50</definedName>
    <definedName name="ca" localSheetId="0" hidden="1">#REF!</definedName>
    <definedName name="ca" localSheetId="4" hidden="1">#REF!</definedName>
    <definedName name="ca" localSheetId="5" hidden="1">#REF!</definedName>
    <definedName name="ca" localSheetId="2" hidden="1">#REF!</definedName>
    <definedName name="ca" hidden="1">#REF!</definedName>
    <definedName name="cargo" localSheetId="0">#REF!</definedName>
    <definedName name="cargo" localSheetId="5">#REF!</definedName>
    <definedName name="cargo" localSheetId="2">#REF!</definedName>
    <definedName name="cargo">#REF!</definedName>
    <definedName name="cargocontacto" localSheetId="0">#REF!</definedName>
    <definedName name="cargocontacto" localSheetId="5">#REF!</definedName>
    <definedName name="cargocontacto" localSheetId="2">#REF!</definedName>
    <definedName name="cargocontacto">#REF!</definedName>
    <definedName name="cargoresponsabledelaobra" localSheetId="0">#REF!</definedName>
    <definedName name="cargoresponsabledelaobra" localSheetId="5">#REF!</definedName>
    <definedName name="cargoresponsabledelaobra" localSheetId="2">#REF!</definedName>
    <definedName name="cargoresponsabledelaobra">#REF!</definedName>
    <definedName name="cargovendedor" localSheetId="0">#REF!</definedName>
    <definedName name="cargovendedor" localSheetId="5">#REF!</definedName>
    <definedName name="cargovendedor" localSheetId="2">#REF!</definedName>
    <definedName name="cargovendedor">#REF!</definedName>
    <definedName name="CATALOGO" localSheetId="0" hidden="1">#REF!</definedName>
    <definedName name="CATALOGO" localSheetId="5" hidden="1">#REF!</definedName>
    <definedName name="CATALOGO" localSheetId="2" hidden="1">#REF!</definedName>
    <definedName name="CATALOGO" hidden="1">#REF!</definedName>
    <definedName name="ciudad" localSheetId="0">#REF!</definedName>
    <definedName name="ciudad" localSheetId="5">#REF!</definedName>
    <definedName name="ciudad" localSheetId="2">#REF!</definedName>
    <definedName name="ciudad">#REF!</definedName>
    <definedName name="ciudadcliente" localSheetId="0">#REF!</definedName>
    <definedName name="ciudadcliente" localSheetId="5">#REF!</definedName>
    <definedName name="ciudadcliente" localSheetId="2">#REF!</definedName>
    <definedName name="ciudadcliente">#REF!</definedName>
    <definedName name="ciudaddelaobra" localSheetId="0">#REF!</definedName>
    <definedName name="ciudaddelaobra" localSheetId="5">#REF!</definedName>
    <definedName name="ciudaddelaobra" localSheetId="2">#REF!</definedName>
    <definedName name="ciudaddelaobra">#REF!</definedName>
    <definedName name="cm" localSheetId="0" hidden="1">#REF!</definedName>
    <definedName name="cm" localSheetId="4" hidden="1">#REF!</definedName>
    <definedName name="cm" localSheetId="5" hidden="1">#REF!</definedName>
    <definedName name="cm" localSheetId="2" hidden="1">#REF!</definedName>
    <definedName name="cm" hidden="1">#REF!</definedName>
    <definedName name="cmic" localSheetId="0">#REF!</definedName>
    <definedName name="cmic" localSheetId="5">#REF!</definedName>
    <definedName name="cmic" localSheetId="2">#REF!</definedName>
    <definedName name="cmic">#REF!</definedName>
    <definedName name="codigodelaobra" localSheetId="0">#REF!</definedName>
    <definedName name="codigodelaobra" localSheetId="5">#REF!</definedName>
    <definedName name="codigodelaobra" localSheetId="2">#REF!</definedName>
    <definedName name="codigodelaobra">#REF!</definedName>
    <definedName name="codigopostalcliente" localSheetId="0">#REF!</definedName>
    <definedName name="codigopostalcliente" localSheetId="5">#REF!</definedName>
    <definedName name="codigopostalcliente" localSheetId="2">#REF!</definedName>
    <definedName name="codigopostalcliente">#REF!</definedName>
    <definedName name="codigopostaldelaobra" localSheetId="0">#REF!</definedName>
    <definedName name="codigopostaldelaobra" localSheetId="5">#REF!</definedName>
    <definedName name="codigopostaldelaobra" localSheetId="2">#REF!</definedName>
    <definedName name="codigopostaldelaobra">#REF!</definedName>
    <definedName name="codigovendedor" localSheetId="0">#REF!</definedName>
    <definedName name="codigovendedor" localSheetId="5">#REF!</definedName>
    <definedName name="codigovendedor" localSheetId="2">#REF!</definedName>
    <definedName name="codigovendedor">#REF!</definedName>
    <definedName name="colonia" localSheetId="0">#REF!</definedName>
    <definedName name="colonia" localSheetId="5">#REF!</definedName>
    <definedName name="colonia" localSheetId="2">#REF!</definedName>
    <definedName name="colonia">#REF!</definedName>
    <definedName name="coloniacliente" localSheetId="0">#REF!</definedName>
    <definedName name="coloniacliente" localSheetId="5">#REF!</definedName>
    <definedName name="coloniacliente" localSheetId="2">#REF!</definedName>
    <definedName name="coloniacliente">#REF!</definedName>
    <definedName name="coloniadelaobra" localSheetId="0">#REF!</definedName>
    <definedName name="coloniadelaobra" localSheetId="5">#REF!</definedName>
    <definedName name="coloniadelaobra" localSheetId="2">#REF!</definedName>
    <definedName name="coloniadelaobra">#REF!</definedName>
    <definedName name="conceptos" localSheetId="0" hidden="1">#REF!</definedName>
    <definedName name="conceptos" localSheetId="5" hidden="1">#REF!</definedName>
    <definedName name="conceptos" localSheetId="2" hidden="1">#REF!</definedName>
    <definedName name="conceptos" hidden="1">#REF!</definedName>
    <definedName name="contactocliente" localSheetId="0">#REF!</definedName>
    <definedName name="contactocliente" localSheetId="5">#REF!</definedName>
    <definedName name="contactocliente" localSheetId="2">#REF!</definedName>
    <definedName name="contactocliente">#REF!</definedName>
    <definedName name="datospu">[8]Hoja1!$B$2:$C$2740</definedName>
    <definedName name="decimalesredondeo" localSheetId="0">#REF!</definedName>
    <definedName name="decimalesredondeo" localSheetId="5">#REF!</definedName>
    <definedName name="decimalesredondeo" localSheetId="2">#REF!</definedName>
    <definedName name="decimalesredondeo">#REF!</definedName>
    <definedName name="departamento" localSheetId="0">#REF!</definedName>
    <definedName name="departamento" localSheetId="5">#REF!</definedName>
    <definedName name="departamento" localSheetId="2">#REF!</definedName>
    <definedName name="departamento">#REF!</definedName>
    <definedName name="direccioncliente" localSheetId="0">#REF!</definedName>
    <definedName name="direccioncliente" localSheetId="5">#REF!</definedName>
    <definedName name="direccioncliente" localSheetId="2">#REF!</definedName>
    <definedName name="direccioncliente">#REF!</definedName>
    <definedName name="direcciondeconcurso" localSheetId="0">#REF!</definedName>
    <definedName name="direcciondeconcurso" localSheetId="5">#REF!</definedName>
    <definedName name="direcciondeconcurso" localSheetId="2">#REF!</definedName>
    <definedName name="direcciondeconcurso">#REF!</definedName>
    <definedName name="direcciondelaobra" localSheetId="0">#REF!</definedName>
    <definedName name="direcciondelaobra" localSheetId="5">#REF!</definedName>
    <definedName name="direcciondelaobra" localSheetId="2">#REF!</definedName>
    <definedName name="direcciondelaobra">#REF!</definedName>
    <definedName name="domicilio" localSheetId="0">#REF!</definedName>
    <definedName name="domicilio" localSheetId="5">#REF!</definedName>
    <definedName name="domicilio" localSheetId="2">#REF!</definedName>
    <definedName name="domicilio">#REF!</definedName>
    <definedName name="DSF" localSheetId="0" hidden="1">'[5]E-7'!#REF!</definedName>
    <definedName name="DSF" localSheetId="4" hidden="1">'[6]E-7'!#REF!</definedName>
    <definedName name="DSF" localSheetId="5" hidden="1">'[6]E-7'!#REF!</definedName>
    <definedName name="DSF" localSheetId="2" hidden="1">'[5]E-7'!#REF!</definedName>
    <definedName name="DSF" hidden="1">'[5]E-7'!#REF!</definedName>
    <definedName name="E" localSheetId="0" hidden="1">'[6]E-7'!#REF!</definedName>
    <definedName name="E" localSheetId="4" hidden="1">'[6]E-7'!#REF!</definedName>
    <definedName name="E" localSheetId="2" hidden="1">'[6]E-7'!#REF!</definedName>
    <definedName name="E" hidden="1">'[6]E-7'!#REF!</definedName>
    <definedName name="email" localSheetId="0">#REF!</definedName>
    <definedName name="email" localSheetId="5">#REF!</definedName>
    <definedName name="email" localSheetId="2">#REF!</definedName>
    <definedName name="email">#REF!</definedName>
    <definedName name="emailcliente" localSheetId="0">#REF!</definedName>
    <definedName name="emailcliente" localSheetId="5">#REF!</definedName>
    <definedName name="emailcliente" localSheetId="2">#REF!</definedName>
    <definedName name="emailcliente">#REF!</definedName>
    <definedName name="emaildelaobra" localSheetId="0">#REF!</definedName>
    <definedName name="emaildelaobra" localSheetId="5">#REF!</definedName>
    <definedName name="emaildelaobra" localSheetId="2">#REF!</definedName>
    <definedName name="emaildelaobra">#REF!</definedName>
    <definedName name="estado" localSheetId="0">#REF!</definedName>
    <definedName name="estado" localSheetId="5">#REF!</definedName>
    <definedName name="estado" localSheetId="2">#REF!</definedName>
    <definedName name="estado">#REF!</definedName>
    <definedName name="estadodelaobra" localSheetId="0">#REF!</definedName>
    <definedName name="estadodelaobra" localSheetId="5">#REF!</definedName>
    <definedName name="estadodelaobra" localSheetId="2">#REF!</definedName>
    <definedName name="estadodelaobra">#REF!</definedName>
    <definedName name="fechaconvocatoria" localSheetId="0">#REF!</definedName>
    <definedName name="fechaconvocatoria" localSheetId="5">#REF!</definedName>
    <definedName name="fechaconvocatoria" localSheetId="2">#REF!</definedName>
    <definedName name="fechaconvocatoria">#REF!</definedName>
    <definedName name="fechadeconcurso" localSheetId="0">#REF!</definedName>
    <definedName name="fechadeconcurso" localSheetId="5">#REF!</definedName>
    <definedName name="fechadeconcurso" localSheetId="2">#REF!</definedName>
    <definedName name="fechadeconcurso">#REF!</definedName>
    <definedName name="fechainicio" localSheetId="0">#REF!</definedName>
    <definedName name="fechainicio" localSheetId="5">#REF!</definedName>
    <definedName name="fechainicio" localSheetId="2">#REF!</definedName>
    <definedName name="fechainicio">#REF!</definedName>
    <definedName name="fechaterminacion" localSheetId="0">#REF!</definedName>
    <definedName name="fechaterminacion" localSheetId="5">#REF!</definedName>
    <definedName name="fechaterminacion" localSheetId="2">#REF!</definedName>
    <definedName name="fechaterminacion">#REF!</definedName>
    <definedName name="imss" localSheetId="0">#REF!</definedName>
    <definedName name="imss" localSheetId="5">#REF!</definedName>
    <definedName name="imss" localSheetId="2">#REF!</definedName>
    <definedName name="imss">#REF!</definedName>
    <definedName name="infonavit" localSheetId="0">#REF!</definedName>
    <definedName name="infonavit" localSheetId="5">#REF!</definedName>
    <definedName name="infonavit" localSheetId="2">#REF!</definedName>
    <definedName name="infonavit">#REF!</definedName>
    <definedName name="ldo_lsa" localSheetId="0" hidden="1">#REF!</definedName>
    <definedName name="ldo_lsa" localSheetId="4" hidden="1">#REF!</definedName>
    <definedName name="ldo_lsa" localSheetId="5" hidden="1">#REF!</definedName>
    <definedName name="ldo_lsa" localSheetId="2" hidden="1">#REF!</definedName>
    <definedName name="ldo_lsa" hidden="1">#REF!</definedName>
    <definedName name="mailcontacto" localSheetId="0">#REF!</definedName>
    <definedName name="mailcontacto" localSheetId="5">#REF!</definedName>
    <definedName name="mailcontacto" localSheetId="2">#REF!</definedName>
    <definedName name="mailcontacto">#REF!</definedName>
    <definedName name="mailvendedor" localSheetId="0">#REF!</definedName>
    <definedName name="mailvendedor" localSheetId="5">#REF!</definedName>
    <definedName name="mailvendedor" localSheetId="2">#REF!</definedName>
    <definedName name="mailvendedor">#REF!</definedName>
    <definedName name="nombrecliente" localSheetId="0">#REF!</definedName>
    <definedName name="nombrecliente" localSheetId="5">#REF!</definedName>
    <definedName name="nombrecliente" localSheetId="2">#REF!</definedName>
    <definedName name="nombrecliente">#REF!</definedName>
    <definedName name="nombredelaobra" localSheetId="0">#REF!</definedName>
    <definedName name="nombredelaobra" localSheetId="5">#REF!</definedName>
    <definedName name="nombredelaobra" localSheetId="2">#REF!</definedName>
    <definedName name="nombredelaobra">#REF!</definedName>
    <definedName name="nombrevendedor" localSheetId="0">#REF!</definedName>
    <definedName name="nombrevendedor" localSheetId="5">#REF!</definedName>
    <definedName name="nombrevendedor" localSheetId="2">#REF!</definedName>
    <definedName name="nombrevendedor">#REF!</definedName>
    <definedName name="numconvocatoria" localSheetId="0">#REF!</definedName>
    <definedName name="numconvocatoria" localSheetId="5">#REF!</definedName>
    <definedName name="numconvocatoria" localSheetId="2">#REF!</definedName>
    <definedName name="numconvocatoria">#REF!</definedName>
    <definedName name="numerodeconcurso" localSheetId="0">#REF!</definedName>
    <definedName name="numerodeconcurso" localSheetId="5">#REF!</definedName>
    <definedName name="numerodeconcurso" localSheetId="2">#REF!</definedName>
    <definedName name="numerodeconcurso">#REF!</definedName>
    <definedName name="plazocalculado" localSheetId="0">#REF!</definedName>
    <definedName name="plazocalculado" localSheetId="5">#REF!</definedName>
    <definedName name="plazocalculado" localSheetId="2">#REF!</definedName>
    <definedName name="plazocalculado">#REF!</definedName>
    <definedName name="plazoreal" localSheetId="0">#REF!</definedName>
    <definedName name="plazoreal" localSheetId="5">#REF!</definedName>
    <definedName name="plazoreal" localSheetId="2">#REF!</definedName>
    <definedName name="plazoreal">#REF!</definedName>
    <definedName name="pm" localSheetId="0" hidden="1">'[5]E-7'!#REF!</definedName>
    <definedName name="pm" localSheetId="4" hidden="1">'[6]E-7'!#REF!</definedName>
    <definedName name="pm" localSheetId="5" hidden="1">'[6]E-7'!#REF!</definedName>
    <definedName name="pm" localSheetId="2" hidden="1">'[5]E-7'!#REF!</definedName>
    <definedName name="pm" hidden="1">'[5]E-7'!#REF!</definedName>
    <definedName name="porcentajeivapresupuesto" localSheetId="0">#REF!</definedName>
    <definedName name="porcentajeivapresupuesto" localSheetId="5">#REF!</definedName>
    <definedName name="porcentajeivapresupuesto" localSheetId="2">#REF!</definedName>
    <definedName name="porcentajeivapresupuesto">#REF!</definedName>
    <definedName name="primeramoneda" localSheetId="0">#REF!</definedName>
    <definedName name="primeramoneda" localSheetId="5">#REF!</definedName>
    <definedName name="primeramoneda" localSheetId="2">#REF!</definedName>
    <definedName name="primeramoneda">#REF!</definedName>
    <definedName name="PROG" localSheetId="0">#REF!</definedName>
    <definedName name="PROG" localSheetId="5">#REF!</definedName>
    <definedName name="PROG" localSheetId="2">#REF!</definedName>
    <definedName name="PROG">#REF!</definedName>
    <definedName name="Qna_01_13_al_15_de_Septiembre_del_2011" localSheetId="0">#REF!</definedName>
    <definedName name="Qna_01_13_al_15_de_Septiembre_del_2011" localSheetId="5">#REF!</definedName>
    <definedName name="Qna_01_13_al_15_de_Septiembre_del_2011" localSheetId="2">#REF!</definedName>
    <definedName name="Qna_01_13_al_15_de_Septiembre_del_2011">#REF!</definedName>
    <definedName name="Qna_02_16_al_30_de_Septiembre_del_2011" localSheetId="0">#REF!</definedName>
    <definedName name="Qna_02_16_al_30_de_Septiembre_del_2011" localSheetId="5">#REF!</definedName>
    <definedName name="Qna_02_16_al_30_de_Septiembre_del_2011" localSheetId="2">#REF!</definedName>
    <definedName name="Qna_02_16_al_30_de_Septiembre_del_2011">#REF!</definedName>
    <definedName name="Qna_03_01_al_15_de_Octubre_del_2011" localSheetId="0">#REF!</definedName>
    <definedName name="Qna_03_01_al_15_de_Octubre_del_2011" localSheetId="5">#REF!</definedName>
    <definedName name="Qna_03_01_al_15_de_Octubre_del_2011" localSheetId="2">#REF!</definedName>
    <definedName name="Qna_03_01_al_15_de_Octubre_del_2011">#REF!</definedName>
    <definedName name="Qna_04_16_al_31_de_Octubre_del_2011" localSheetId="0">#REF!</definedName>
    <definedName name="Qna_04_16_al_31_de_Octubre_del_2011" localSheetId="5">#REF!</definedName>
    <definedName name="Qna_04_16_al_31_de_Octubre_del_2011" localSheetId="2">#REF!</definedName>
    <definedName name="Qna_04_16_al_31_de_Octubre_del_2011">#REF!</definedName>
    <definedName name="Qna_05_01_al_15_de_Noviembre_del_2011" localSheetId="0">#REF!</definedName>
    <definedName name="Qna_05_01_al_15_de_Noviembre_del_2011" localSheetId="5">#REF!</definedName>
    <definedName name="Qna_05_01_al_15_de_Noviembre_del_2011" localSheetId="2">#REF!</definedName>
    <definedName name="Qna_05_01_al_15_de_Noviembre_del_2011">#REF!</definedName>
    <definedName name="Qna_06_16_al_30_de_Noviembre_del_2011" localSheetId="0">#REF!</definedName>
    <definedName name="Qna_06_16_al_30_de_Noviembre_del_2011" localSheetId="5">#REF!</definedName>
    <definedName name="Qna_06_16_al_30_de_Noviembre_del_2011" localSheetId="2">#REF!</definedName>
    <definedName name="Qna_06_16_al_30_de_Noviembre_del_2011">#REF!</definedName>
    <definedName name="Qna_07_01_al_15_de_Diciembre_del_2011" localSheetId="0">#REF!</definedName>
    <definedName name="Qna_07_01_al_15_de_Diciembre_del_2011" localSheetId="5">#REF!</definedName>
    <definedName name="Qna_07_01_al_15_de_Diciembre_del_2011" localSheetId="2">#REF!</definedName>
    <definedName name="Qna_07_01_al_15_de_Diciembre_del_2011">#REF!</definedName>
    <definedName name="razonsocial" localSheetId="0">#REF!</definedName>
    <definedName name="razonsocial" localSheetId="5">#REF!</definedName>
    <definedName name="razonsocial" localSheetId="2">#REF!</definedName>
    <definedName name="razonsocial">#REF!</definedName>
    <definedName name="remateprimeramoneda" localSheetId="0">#REF!</definedName>
    <definedName name="remateprimeramoneda" localSheetId="5">#REF!</definedName>
    <definedName name="remateprimeramoneda" localSheetId="2">#REF!</definedName>
    <definedName name="remateprimeramoneda">#REF!</definedName>
    <definedName name="rematesegundamoneda" localSheetId="0">#REF!</definedName>
    <definedName name="rematesegundamoneda" localSheetId="5">#REF!</definedName>
    <definedName name="rematesegundamoneda" localSheetId="2">#REF!</definedName>
    <definedName name="rematesegundamoneda">#REF!</definedName>
    <definedName name="responsable" localSheetId="0">#REF!</definedName>
    <definedName name="responsable" localSheetId="5">#REF!</definedName>
    <definedName name="responsable" localSheetId="2">#REF!</definedName>
    <definedName name="responsable">#REF!</definedName>
    <definedName name="responsabledelaobra" localSheetId="0">#REF!</definedName>
    <definedName name="responsabledelaobra" localSheetId="5">#REF!</definedName>
    <definedName name="responsabledelaobra" localSheetId="2">#REF!</definedName>
    <definedName name="responsabledelaobra">#REF!</definedName>
    <definedName name="rfc" localSheetId="0">#REF!</definedName>
    <definedName name="rfc" localSheetId="5">#REF!</definedName>
    <definedName name="rfc" localSheetId="2">#REF!</definedName>
    <definedName name="rfc">#REF!</definedName>
    <definedName name="SASASAS" localSheetId="0" hidden="1">#REF!</definedName>
    <definedName name="SASASAS" localSheetId="4" hidden="1">#REF!</definedName>
    <definedName name="SASASAS" localSheetId="5" hidden="1">#REF!</definedName>
    <definedName name="SASASAS" localSheetId="2" hidden="1">#REF!</definedName>
    <definedName name="SASASAS" hidden="1">#REF!</definedName>
    <definedName name="sdfwew" localSheetId="0">#REF!</definedName>
    <definedName name="sdfwew" localSheetId="5">#REF!</definedName>
    <definedName name="sdfwew" localSheetId="2">#REF!</definedName>
    <definedName name="sdfwew">#REF!</definedName>
    <definedName name="segundamoneda" localSheetId="0">#REF!</definedName>
    <definedName name="segundamoneda" localSheetId="5">#REF!</definedName>
    <definedName name="segundamoneda" localSheetId="2">#REF!</definedName>
    <definedName name="segundamoneda">#REF!</definedName>
    <definedName name="SORT" localSheetId="0" hidden="1">'[3]E-7'!#REF!</definedName>
    <definedName name="SORT" localSheetId="4" hidden="1">'[4]E-7'!#REF!</definedName>
    <definedName name="SORT" localSheetId="5" hidden="1">'[4]E-7'!#REF!</definedName>
    <definedName name="SORT" localSheetId="2" hidden="1">'[3]E-7'!#REF!</definedName>
    <definedName name="SORT" hidden="1">'[3]E-7'!#REF!</definedName>
    <definedName name="t" localSheetId="0" hidden="1">#REF!</definedName>
    <definedName name="t" localSheetId="4" hidden="1">#REF!</definedName>
    <definedName name="t" localSheetId="5" hidden="1">#REF!</definedName>
    <definedName name="t" localSheetId="2" hidden="1">#REF!</definedName>
    <definedName name="t" hidden="1">#REF!</definedName>
    <definedName name="te" localSheetId="0" hidden="1">#REF!</definedName>
    <definedName name="te" localSheetId="4" hidden="1">#REF!</definedName>
    <definedName name="te" localSheetId="5" hidden="1">#REF!</definedName>
    <definedName name="te" localSheetId="2" hidden="1">#REF!</definedName>
    <definedName name="te" hidden="1">#REF!</definedName>
    <definedName name="telefono" localSheetId="0">#REF!</definedName>
    <definedName name="telefono" localSheetId="5">#REF!</definedName>
    <definedName name="telefono" localSheetId="2">#REF!</definedName>
    <definedName name="telefono">#REF!</definedName>
    <definedName name="telefonocliente" localSheetId="0">#REF!</definedName>
    <definedName name="telefonocliente" localSheetId="5">#REF!</definedName>
    <definedName name="telefonocliente" localSheetId="2">#REF!</definedName>
    <definedName name="telefonocliente">#REF!</definedName>
    <definedName name="telefonocontacto" localSheetId="0">#REF!</definedName>
    <definedName name="telefonocontacto" localSheetId="5">#REF!</definedName>
    <definedName name="telefonocontacto" localSheetId="2">#REF!</definedName>
    <definedName name="telefonocontacto">#REF!</definedName>
    <definedName name="telefonodelaobra" localSheetId="0">#REF!</definedName>
    <definedName name="telefonodelaobra" localSheetId="5">#REF!</definedName>
    <definedName name="telefonodelaobra" localSheetId="2">#REF!</definedName>
    <definedName name="telefonodelaobra">#REF!</definedName>
    <definedName name="telefonovendedor" localSheetId="0">#REF!</definedName>
    <definedName name="telefonovendedor" localSheetId="5">#REF!</definedName>
    <definedName name="telefonovendedor" localSheetId="2">#REF!</definedName>
    <definedName name="telefonovendedor">#REF!</definedName>
    <definedName name="ter" localSheetId="0" hidden="1">[1]CONCENTRADO!#REF!</definedName>
    <definedName name="ter" localSheetId="4" hidden="1">[2]CONCENTRADO!#REF!</definedName>
    <definedName name="ter" localSheetId="5" hidden="1">[2]CONCENTRADO!#REF!</definedName>
    <definedName name="ter" localSheetId="2" hidden="1">[1]CONCENTRADO!#REF!</definedName>
    <definedName name="ter" hidden="1">[1]CONCENTRADO!#REF!</definedName>
    <definedName name="terr" localSheetId="0" hidden="1">#REF!</definedName>
    <definedName name="terr" localSheetId="4" hidden="1">#REF!</definedName>
    <definedName name="terr" localSheetId="5" hidden="1">#REF!</definedName>
    <definedName name="terr" localSheetId="2" hidden="1">#REF!</definedName>
    <definedName name="terr" hidden="1">#REF!</definedName>
    <definedName name="terrapl" localSheetId="0" hidden="1">'[3]E-7'!#REF!</definedName>
    <definedName name="terrapl" localSheetId="4" hidden="1">'[4]E-7'!#REF!</definedName>
    <definedName name="terrapl" localSheetId="5" hidden="1">'[4]E-7'!#REF!</definedName>
    <definedName name="terrapl" localSheetId="2" hidden="1">'[3]E-7'!#REF!</definedName>
    <definedName name="terrapl" hidden="1">'[3]E-7'!#REF!</definedName>
    <definedName name="tipodelicitacion" localSheetId="0">#REF!</definedName>
    <definedName name="tipodelicitacion" localSheetId="5">#REF!</definedName>
    <definedName name="tipodelicitacion" localSheetId="2">#REF!</definedName>
    <definedName name="tipodelicitacion">#REF!</definedName>
    <definedName name="_xlnm.Print_Titles" localSheetId="0">'CATALOGO CATEDRAL'!$5:$17</definedName>
    <definedName name="toño" localSheetId="0" hidden="1">'[9]Forma E-17'!#REF!</definedName>
    <definedName name="toño" localSheetId="4" hidden="1">'[9]Forma E-17'!#REF!</definedName>
    <definedName name="toño" localSheetId="5" hidden="1">'[9]Forma E-17'!#REF!</definedName>
    <definedName name="toño" localSheetId="2" hidden="1">'[9]Forma E-17'!#REF!</definedName>
    <definedName name="toño" hidden="1">'[9]Forma E-17'!#REF!</definedName>
    <definedName name="totalpresupuestoprimeramoneda" localSheetId="0">#REF!</definedName>
    <definedName name="totalpresupuestoprimeramoneda" localSheetId="5">#REF!</definedName>
    <definedName name="totalpresupuestoprimeramoneda" localSheetId="2">#REF!</definedName>
    <definedName name="totalpresupuestoprimeramoneda">#REF!</definedName>
    <definedName name="totalpresupuestosegundamoneda" localSheetId="0">#REF!</definedName>
    <definedName name="totalpresupuestosegundamoneda" localSheetId="5">#REF!</definedName>
    <definedName name="totalpresupuestosegundamoneda" localSheetId="2">#REF!</definedName>
    <definedName name="totalpresupuestosegundamoneda">#REF!</definedName>
    <definedName name="verga" localSheetId="0">#REF!</definedName>
    <definedName name="verga" localSheetId="5">#REF!</definedName>
    <definedName name="verga" localSheetId="2">#REF!</definedName>
    <definedName name="verga">#REF!</definedName>
  </definedNames>
  <calcPr calcId="152511"/>
</workbook>
</file>

<file path=xl/calcChain.xml><?xml version="1.0" encoding="utf-8"?>
<calcChain xmlns="http://schemas.openxmlformats.org/spreadsheetml/2006/main">
  <c r="J30" i="24" l="1"/>
  <c r="I26" i="24"/>
  <c r="H19" i="24"/>
  <c r="G90" i="24" l="1"/>
  <c r="G91" i="24" l="1"/>
  <c r="G92" i="24" s="1"/>
  <c r="E146" i="26"/>
  <c r="H142" i="26"/>
  <c r="E142" i="26"/>
  <c r="D137" i="26"/>
  <c r="E137" i="26" s="1"/>
  <c r="E121" i="26"/>
  <c r="D116" i="26"/>
  <c r="D117" i="26" s="1"/>
  <c r="E117" i="26" s="1"/>
  <c r="D107" i="26"/>
  <c r="E107" i="26" s="1"/>
  <c r="D97" i="26"/>
  <c r="E97" i="26" s="1"/>
  <c r="D91" i="26"/>
  <c r="E91" i="26" s="1"/>
  <c r="D83" i="26"/>
  <c r="E83" i="26" s="1"/>
  <c r="D73" i="26"/>
  <c r="E73" i="26" s="1"/>
  <c r="D64" i="26"/>
  <c r="E64" i="26" s="1"/>
  <c r="D57" i="26"/>
  <c r="E57" i="26" s="1"/>
  <c r="D49" i="26"/>
  <c r="E49" i="26" s="1"/>
  <c r="D37" i="26"/>
  <c r="E37" i="26" s="1"/>
  <c r="D29" i="26"/>
  <c r="E29" i="26" s="1"/>
  <c r="D21" i="26"/>
  <c r="E21" i="26" s="1"/>
  <c r="D14" i="26"/>
  <c r="E14" i="26" s="1"/>
  <c r="E110" i="26" l="1"/>
  <c r="H156" i="25"/>
  <c r="E160" i="25"/>
  <c r="E135" i="25"/>
  <c r="E156" i="25"/>
  <c r="D151" i="25"/>
  <c r="E151" i="25" s="1"/>
  <c r="D130" i="25" l="1"/>
  <c r="D131" i="25" s="1"/>
  <c r="E131" i="25" s="1"/>
  <c r="D71" i="25"/>
  <c r="D78" i="25"/>
  <c r="E78" i="25" s="1"/>
  <c r="D63" i="25"/>
  <c r="E63" i="25" s="1"/>
  <c r="D51" i="25"/>
  <c r="E51" i="25" s="1"/>
  <c r="D43" i="25"/>
  <c r="E43" i="25" s="1"/>
  <c r="D35" i="25"/>
  <c r="E35" i="25" s="1"/>
  <c r="D28" i="25"/>
  <c r="E28" i="25" s="1"/>
  <c r="D18" i="25"/>
  <c r="E18" i="25" s="1"/>
  <c r="D11" i="25"/>
  <c r="E11" i="25" s="1"/>
  <c r="D121" i="25"/>
  <c r="E121" i="25" s="1"/>
  <c r="D111" i="25"/>
  <c r="E111" i="25" s="1"/>
  <c r="D105" i="25"/>
  <c r="E105" i="25" s="1"/>
  <c r="D97" i="25" l="1"/>
  <c r="E97" i="25" s="1"/>
  <c r="D87" i="25"/>
  <c r="E87" i="25" s="1"/>
  <c r="E71" i="25"/>
  <c r="E124" i="25" l="1"/>
  <c r="F93" i="23"/>
  <c r="P86" i="23"/>
  <c r="R86" i="23" s="1"/>
  <c r="P85" i="23"/>
  <c r="R85" i="23" s="1"/>
  <c r="R83" i="23"/>
  <c r="K83" i="23"/>
  <c r="R82" i="23"/>
  <c r="K82" i="23"/>
  <c r="R81" i="23"/>
  <c r="K81" i="23"/>
  <c r="R80" i="23"/>
  <c r="K80" i="23"/>
  <c r="R79" i="23"/>
  <c r="K79" i="23"/>
  <c r="R78" i="23"/>
  <c r="K78" i="23"/>
  <c r="P71" i="23"/>
  <c r="N71" i="23"/>
  <c r="T70" i="23"/>
  <c r="P70" i="23"/>
  <c r="F59" i="23"/>
  <c r="N58" i="23"/>
  <c r="N92" i="23" s="1"/>
  <c r="P52" i="23"/>
  <c r="R52" i="23" s="1"/>
  <c r="P51" i="23"/>
  <c r="R51" i="23" s="1"/>
  <c r="R49" i="23"/>
  <c r="K49" i="23"/>
  <c r="R48" i="23"/>
  <c r="K48" i="23"/>
  <c r="R47" i="23"/>
  <c r="K47" i="23"/>
  <c r="P40" i="23"/>
  <c r="N40" i="23"/>
  <c r="B40" i="23"/>
  <c r="T39" i="23"/>
  <c r="P39" i="23"/>
  <c r="P21" i="23"/>
  <c r="R21" i="23" s="1"/>
  <c r="P20" i="23"/>
  <c r="R20" i="23" s="1"/>
  <c r="R18" i="23"/>
  <c r="K18" i="23"/>
  <c r="R17" i="23"/>
  <c r="K17" i="23"/>
  <c r="R16" i="23"/>
  <c r="K16" i="23"/>
  <c r="N15" i="23"/>
  <c r="R15" i="23" s="1"/>
  <c r="R14" i="23"/>
  <c r="K14" i="23"/>
  <c r="T5" i="23"/>
  <c r="R22" i="23" l="1"/>
  <c r="R23" i="23" s="1"/>
  <c r="K15" i="23"/>
  <c r="R53" i="23"/>
  <c r="R54" i="23" s="1"/>
  <c r="R87" i="23"/>
  <c r="R88" i="23" l="1"/>
  <c r="P368" i="22"/>
  <c r="J323" i="22"/>
  <c r="F323" i="22"/>
  <c r="P288" i="22"/>
  <c r="L243" i="22"/>
  <c r="P243" i="22" s="1"/>
  <c r="P211" i="22"/>
  <c r="P210" i="22"/>
  <c r="P209" i="22"/>
  <c r="P208" i="22"/>
  <c r="P207" i="22"/>
  <c r="P177" i="22"/>
  <c r="P176" i="22"/>
  <c r="P175" i="22"/>
  <c r="P174" i="22"/>
  <c r="P144" i="22"/>
  <c r="P143" i="22"/>
  <c r="P142" i="22"/>
  <c r="P141" i="22"/>
  <c r="P140" i="22"/>
  <c r="P139" i="22"/>
  <c r="P109" i="22"/>
  <c r="J109" i="22"/>
  <c r="P108" i="22"/>
  <c r="P107" i="22"/>
  <c r="P106" i="22"/>
  <c r="P79" i="22"/>
  <c r="P78" i="22"/>
  <c r="J77" i="22"/>
  <c r="L77" i="22" s="1"/>
  <c r="P77" i="22" s="1"/>
  <c r="P76" i="22"/>
  <c r="O69" i="22"/>
  <c r="O99" i="22" s="1"/>
  <c r="M69" i="22"/>
  <c r="M99" i="22" s="1"/>
  <c r="Q66" i="22"/>
  <c r="Q96" i="22" s="1"/>
  <c r="Q164" i="22" s="1"/>
  <c r="N66" i="22"/>
  <c r="N96" i="22" s="1"/>
  <c r="C50" i="22"/>
  <c r="C113" i="22" s="1"/>
  <c r="C149" i="22" s="1"/>
  <c r="P46" i="22"/>
  <c r="P45" i="22"/>
  <c r="P44" i="22"/>
  <c r="O37" i="22"/>
  <c r="M37" i="22"/>
  <c r="Q34" i="22"/>
  <c r="N34" i="22"/>
  <c r="P18" i="22"/>
  <c r="P17" i="22"/>
  <c r="P16" i="22"/>
  <c r="L15" i="22"/>
  <c r="P15" i="22" s="1"/>
  <c r="K15" i="22"/>
  <c r="J15" i="22"/>
  <c r="I22" i="22"/>
  <c r="H181" i="22"/>
  <c r="I50" i="22"/>
  <c r="I290" i="22"/>
  <c r="H217" i="22"/>
  <c r="H113" i="22"/>
  <c r="I370" i="22"/>
  <c r="I83" i="22"/>
  <c r="H148" i="22"/>
  <c r="P80" i="22" l="1"/>
  <c r="P110" i="22"/>
  <c r="P145" i="22"/>
  <c r="P178" i="22"/>
  <c r="P212" i="22"/>
  <c r="P19" i="22"/>
  <c r="P20" i="22" s="1"/>
  <c r="P47" i="22"/>
  <c r="L323" i="22"/>
  <c r="P323" i="22" s="1"/>
  <c r="M132" i="22"/>
  <c r="M200" i="22" s="1"/>
  <c r="M235" i="22" s="1"/>
  <c r="M314" i="22" s="1"/>
  <c r="M167" i="22"/>
  <c r="O132" i="22"/>
  <c r="O200" i="22" s="1"/>
  <c r="O235" i="22" s="1"/>
  <c r="O314" i="22" s="1"/>
  <c r="O167" i="22"/>
  <c r="C216" i="22"/>
  <c r="C291" i="22" s="1"/>
  <c r="C371" i="22" s="1"/>
  <c r="C182" i="22"/>
  <c r="N164" i="22"/>
  <c r="N129" i="22"/>
  <c r="N197" i="22" s="1"/>
  <c r="N232" i="22" s="1"/>
  <c r="N311" i="22" s="1"/>
  <c r="C83" i="22"/>
  <c r="Q129" i="22"/>
  <c r="Q197" i="22" s="1"/>
  <c r="Q232" i="22" s="1"/>
  <c r="Q311" i="22" s="1"/>
  <c r="P48" i="22" l="1"/>
  <c r="P81" i="22" s="1"/>
  <c r="P111" i="22" s="1"/>
  <c r="P146" i="22" s="1"/>
  <c r="P179" i="22" s="1"/>
  <c r="P213" i="22" s="1"/>
  <c r="P215" i="22" s="1"/>
  <c r="Q99" i="21"/>
  <c r="R116" i="21" s="1"/>
  <c r="K46" i="21" l="1"/>
  <c r="K45" i="21"/>
  <c r="K44" i="21"/>
  <c r="K43" i="21"/>
  <c r="K42" i="21"/>
  <c r="Q45" i="21"/>
  <c r="Q43" i="21"/>
  <c r="Q42" i="21"/>
  <c r="K18" i="21"/>
  <c r="K17" i="21"/>
  <c r="K16" i="21"/>
  <c r="K15" i="21"/>
  <c r="K14" i="21"/>
  <c r="K13" i="21"/>
  <c r="Q18" i="21"/>
  <c r="Q17" i="21"/>
  <c r="Q16" i="21"/>
  <c r="Q15" i="21"/>
  <c r="Q14" i="21"/>
  <c r="Q13" i="21"/>
  <c r="R19" i="21" l="1"/>
  <c r="R47" i="21"/>
  <c r="R72" i="21"/>
  <c r="R74" i="21"/>
  <c r="R76" i="21" l="1"/>
</calcChain>
</file>

<file path=xl/sharedStrings.xml><?xml version="1.0" encoding="utf-8"?>
<sst xmlns="http://schemas.openxmlformats.org/spreadsheetml/2006/main" count="1666" uniqueCount="437">
  <si>
    <t>ESTIMACION</t>
  </si>
  <si>
    <t>AL</t>
  </si>
  <si>
    <t>IMPORTE</t>
  </si>
  <si>
    <t>RESIDENTE DE OBRA</t>
  </si>
  <si>
    <t>SECRETARIA DE COMUNICACIONES Y TRANSPORTES</t>
  </si>
  <si>
    <t>CONTRATO:</t>
  </si>
  <si>
    <t>DE FECHA:</t>
  </si>
  <si>
    <t>DIRECCIÓN GENERAL DE TRANSPORTE FERROVIARIO Y MULTIMODAL</t>
  </si>
  <si>
    <t>OBRA:</t>
  </si>
  <si>
    <t>DIRECCION GENERAL ADJUNTA DE REGULACION ECONOMICA</t>
  </si>
  <si>
    <t>HOJA</t>
  </si>
  <si>
    <t>CONTRATISTA:</t>
  </si>
  <si>
    <t>N°</t>
  </si>
  <si>
    <t>C O N C E P T O</t>
  </si>
  <si>
    <t>NOTAS:</t>
  </si>
  <si>
    <t>LUGAR:</t>
  </si>
  <si>
    <t>FECHA:</t>
  </si>
  <si>
    <t>AUTORIZO:</t>
  </si>
  <si>
    <t>FORMULO:</t>
  </si>
  <si>
    <t>REVISO:</t>
  </si>
  <si>
    <t>HOJAS DE ESTIMACION</t>
  </si>
  <si>
    <t>ESTIMACION No.</t>
  </si>
  <si>
    <t>DEL</t>
  </si>
  <si>
    <t>OBRA</t>
  </si>
  <si>
    <t>INCISO</t>
  </si>
  <si>
    <t>UNIDAD</t>
  </si>
  <si>
    <t>HASTA ESTA</t>
  </si>
  <si>
    <t>HASTA ESTIM.</t>
  </si>
  <si>
    <t>DE ESTA</t>
  </si>
  <si>
    <t>PRECIO</t>
  </si>
  <si>
    <t>(DESCRIPCION)</t>
  </si>
  <si>
    <t>PROYECTO</t>
  </si>
  <si>
    <t>ANTERIOR</t>
  </si>
  <si>
    <t>UNITARIO</t>
  </si>
  <si>
    <t>IMPORTA ESTA HOJA:</t>
  </si>
  <si>
    <t>SUPERINTENDENTE  DE SUPERVISION</t>
  </si>
  <si>
    <t>E-39</t>
  </si>
  <si>
    <t>PZA</t>
  </si>
  <si>
    <t>M3</t>
  </si>
  <si>
    <t>ML</t>
  </si>
  <si>
    <t>JOR</t>
  </si>
  <si>
    <t>ACUMULADO</t>
  </si>
  <si>
    <t>GRUPO CONSTRUCTOR CONTEMPORANEO S. A. DE C. V.</t>
  </si>
  <si>
    <t>DGTFM-07-16</t>
  </si>
  <si>
    <t>ARQ. MANUEL LANDEROS REGINO</t>
  </si>
  <si>
    <t>ING. JOSE ANTONIO RICO GAMEZ</t>
  </si>
  <si>
    <t>"TRABAJOS DE REFUERZO ESTRUCTURAL TEMPORAL, CONSOLIDACION DE GRIETAS DE ELEMENTOS DE MAMPOSTERIA Y CONCRETO, LIBERACION DE ELEMENTOS PETREOS DECORATIVOS EN AZOTEA (PINACULOS Y BALAUSTRADA) EN EL TEMPLO DE SAN FRANCISCO DE ASIS, EN LA CIUDAD DE GUADALAJARA, ESTADO DE JALISCO, PREVIOS A LOS TRABAJOS DE LA CONSTRUCCION DEL TUNEL DE LA LINEA 3 DEL TREN LIGERO EN ZAPOPAN, GUADALAJARA Y TLAQUEPAQUE"</t>
  </si>
  <si>
    <t xml:space="preserve">SUPERINTENDENTE DE OBRA </t>
  </si>
  <si>
    <t>ARQ. HECTOR H. CUEVAS ESPINOSA</t>
  </si>
  <si>
    <t xml:space="preserve">RESIDENCIA DE TEMPLOS 
</t>
  </si>
  <si>
    <t xml:space="preserve">GRUPO CONSTRUCTOR CONTEMPORANEO S. A. DE C. V. </t>
  </si>
  <si>
    <t>2.01.01</t>
  </si>
  <si>
    <t>SUMINISTRO Y COLOCACIÓN DE ANDAMIO DE SEGURIDAD CON ESCALERA, TENIENDO UNA PROTECCIÓN PERIMETRAL A 2.40 MTS. DE ALTURA HECHA CON TRIPLA DE 16 MM. ADOSADA A LA ESTRUCTURA DEL ANDAMIO SE SEGURIDAD CON PUERTA DE ACCESO  CON CADENA Y CANDADO. EL ANDAMIO TENDRÁ UNA ALTURA DE 20 METROS PARA DAR ACCESO A  LOS TRABAJOS DE INTERVENCIÓN. EL PRECIO UNITARIO INCLUYE LA COLOCACIÓN Y RETIRO CUANDO LOS TRABAJOS HAYAN TERMINADO, ACARREOS VERTICALES Y HORIZONTALES, PROTECCIÓN ENTRE LA ESTRUCTURA METÁLICA Y MURO DEL TEMPLO A BASE DE CARTÓN-PLÁSTICO BURBUJA-MADERA-COLCHONETA,  ESCALERA INTERNA PARA ACCESO HUMANO Y TODO LO NECERSARIO PARA SU CORRECTA COLOCACIÓN. P.U.O.T.</t>
  </si>
  <si>
    <t>DIA</t>
  </si>
  <si>
    <t>2.01.02</t>
  </si>
  <si>
    <t>PROTECCIÓN DE PISO SUMINISTRO  Y  COLOCACION  DE  SISTEMA  DE  PROTECCION    A  BASE DE UNA PELICULA DE POLIETILENO NEGRO CALIBRE 600 SOBRE UNA CAPA DE CARTÓN CORRUGADO; FIJADA CON CINTA GRIS, EVITANDO ADHERIR EN ZONAS QUE PUDIERAN PROVOCAR DESPRENDIMIENTO DE ELEMENTOS ARQUITECTONICOS O BIEN MANCHAS INDELEBLES. EL PRECIO INCLUYE MATERIALES, CORTES, AJUSTES,  MANO DE OBRA, EQUIPO, ACARREOS HORIZONTALES,  RETIRO DE LAS PROTECCIONES AL FINALIZAR LOS TRABAJOS Y LIMPIEZA DE ZONAS ADYACENTES AL FINALIZAR EL TRABAJO Y RETIRO  DE LAS PROTECCIONES AL FINALZAR LOS MISMOS  ASÍ COMO EL MANTENIMIENTO PROPIO DURANTE EL DESARROLLO DE LOS TRABAJOS. P.U.O.T.</t>
  </si>
  <si>
    <t>M2</t>
  </si>
  <si>
    <t>2.01.03</t>
  </si>
  <si>
    <t>SUMINISTRO Y COLOCACION DE SISTEMA  MALLA SOMBRA, Nico Shade 70% NEGRA  , PARA EVITAR CAIDOS DE ELEMENTOS AL PASO PEATONAL, EL PRECIO UNITARIO INLCUYE: EL ANADAMIAJE PARA SU COLOCACIÓN,  REFUERZO CON CINTA PARA RECIBIR OJILLOS METALICOS PARA PROCEDER A  FIJARSE A LA ESTRUCTURA DE LOS ANDAMIOS  ATRAVES  DE  ALABRE RECOSIDO O AGUJAS  Y CONECTORES (DE LA MISMA LINEA) EN ZONAS DE INTERVENCIÓN A LO LARGO DEL TEMPLO (ALTURA PROX. 18 MTS),  EQUIPO, HERRAMIENTA, ACARREOS HORIZONTALES, VERTICALES, CORTES, AJUSTES, RETIRO DE LA  MALLA EN LOS TRAMOS EN LOS QUE SE HA CONCLUIDO LA LABOR DE RESTURACIÓN, PARA SU POSTERIOR MONTAJE  Y  TODO LO NECESARIO PARA SU CORRECTA EJECUCION. P.U.O.T.</t>
  </si>
  <si>
    <t>2.01.04</t>
  </si>
  <si>
    <t>SUMINISTRO Y COLOCACIÓN DE LAJAS DE RECINTO. CON MEDIDAS DE 0.40x0.50x0.05 M. INSERTADAS EN SENTIDO PERPENDICULAR EN GRIETAS A INYECTAR ASENTADAS CON MORTERO CAL-ARENA 1:3 CON 25% DE CEMENTO.EL PRECIO UNITARIO COMPRENDE LA MANO DE OBRA ESPECIALIZADA, LOS TRABAJOS DE RANURACIÓN PARA EL ALOJAR LAS PIEZAS DE RECINTO SU CDOLOCACIÓN, PROTECCIÓN DEL AREA DE TRABAJO CON UNA CAPA DE CARTÓN CORRUGADO Y UNA CAPA DE PLÁSTICO NEGRO CAL. 600, ANDAMIOS DE SEGURIDAD, HERRAMIENTA, Y TODO LO NECESARIO PARA SU CORRECTA EJECUCIÓN. P.U.O.T.</t>
  </si>
  <si>
    <t>2.01.05</t>
  </si>
  <si>
    <t>LIBERACIÓN DE JUNTAS ENTRE SILLARES DE TEZONTLE O CANTERA, FRACTURADAS O EN ESTADO DE DETERIORO,  REALIZANDO EL TRABAJO POR MEDIOS MANUALES Y HERRAMIENTA DE CANTERO, EMPLEANDO CINCELES FINOS, TRATANDO DE NO DAÑAR LOS SILLARES DE ACUERDO A LO EXISTENTE, INCLUYE: MANO DE OBRA ESPECIALIZADA (CANTERO), HERRAMIENTA, HABILITADO DE ANDAMIAJE Y  PLATAFORMAS PARA DICHO ANDAMIAJE, EQUIPO DE SEGURTIDAD, ACARREOS HORIZONTALES Y VERTICALES DE TODOS LOS MATERIALES Y EQUIPO. ACARREOS DEL MATERIAL PRODUCTO DE LA LIBERACIÓN A TIRO DESIGNADO POR LA SUPERVISIÓN, LIMPIEZA DURANTE LOS TRABAJOS Y AL FINAL DE LOS MISMOS, ENCOSTALADO (5USOS)  DEL ESCOMBRO Y ACOPIO EN SITIO INDICADO POR LA SUPERVISIÓN, Y TODO LO NECESARIO PARA LA CORRECTA EJECUCIÓN DE LOS TRABAJOS. P.U.O.T. NOTA: SE LLEVARÁ A CABO UNA PREVIA IDENTIFICACIÓN DE LAS JUNTAS EN MAL ESTADO.</t>
  </si>
  <si>
    <t>2.01.06</t>
  </si>
  <si>
    <t>2.01.07</t>
  </si>
  <si>
    <t>CONSOLIDACIÓN DE MUROS DE MAMPOSTERÍA .MAMPOSTEO DE MUROS EN ZONAS DONDE SE IDENTIFICAN ELEMENTOS SUELTOS Y EN MAL ESTADO, EL PRECIO UNITARIO INCLUYE: LA LIBERACIÓN DEL MATERIAL SUELTO SIGUIENDO EL TRAZO DEL MATERIAL A LIBERAR, HACIENDO PARA ELLO LA LIBERACIÓN DE MANERA CONTROLADA EMPLEANDO CINCEL Y MACETAS LIGERAS, ASÍ COMO GOLPE RAZANTE PARA EVITAR DAÑAR EL ÁREA ALEDAÑA, POSTERIOR A LA LIBERACIÓN SE PROCEDERÁ A LA HUMECTACIÓN DEL ÁREA A REMAMPOSTEAR, INTEGRACIÓN DEL REMAMPOSTEO CON PIEDRA SIMILAR A LA UTILIZADA EN LA EDIFICACIÓN DEL MONUMENTO Y/O TABIQUE ROJO EN TAMAÑOS SIMILARES A LOS EXISTENTES, REJUNTEADO Y ASENTADO CON MEZCLA CEMENTO CAL-ARENA EN PROPORCIÓN 0.25:1:2.5 Y ADITIVO SIKALATEX EN PROPORCIÓN DEL 10% DEL VOLUMEN DE LA CAL, INCLUYE. MATERIALES, MANO DE OBRA, HERRAMIENTA, EQUIPO, ANDAMIOS HASTA UNA ALTURA DE 18.00 MTS, EL ENCOSTALADO DEL PRODUCTO DE LIBERACIÓN (EN COSTAL DE RAFIA CON 5 USOS) ACARREOS HORIZONTALES Y VERTICALES, PREPARACIÓN DE LA SUPERFICIE, Y TODO LO NECESARIO PARA SU CORRECTA EJECUCIÓN, ASÍ COMO LA LIMPIEZA DEL LUGAR DURANTE LOS TRABAJOS Y AL TÉRMINO DE LOS MISMOS.P.U.O.T.</t>
  </si>
  <si>
    <t>2.01.08</t>
  </si>
  <si>
    <t>LIBERACIÓN DE BALAUSTRADA: RETIRO DE BALAUSTRADA EXISTENTE EN LA  PORTADA PRINCIPAL DEL TEMPLO (FACHADA NORTE). PARA SU RESGUARDO SE LLEVARÁ A ZONA MARCADA POR LA SUPERVISIÓN EN PLANTA BAJA. AL TERMINAR EL PASO DE LA TUNELADORA SE REINTEGRARÁ NUEVAMENTE EN SU LUGAR ORIGINAL. EL PRECIO UNITARIO COMPRENDE LOS TRABAJOS NECESARIOS POR SU LIBERACIÓN Y TRASLADO A DEPÓSITO DE GUARDADO ASÍ COMO LO TODO LO NECESARIO PARA SU REINTEGRACIÓN. MATERIALES, DESPERDICIOS, HERRAMIENTA P.U.O.T.</t>
  </si>
  <si>
    <t>2.01.09</t>
  </si>
  <si>
    <t>2.01.10</t>
  </si>
  <si>
    <t>PROTECCIÓN DE ESPADAÑA: SE REALIZARÁ UN EMBALADO A LA ESPADAÑA UBICADA EN LA FACHADA SUR-PONIENTE DEL TEMPLO REALIZADA ESTA A BASE DE MADERA DE PINO CON BARROTES DE 1 1/2" X 3 " CON UNA PROTECCIÓN PRIMARIA A BASE DEHULE ESPUMA Y ESPUMA DE POLIURETANO DE 1 1/2". EL PRECIO UNITARIO COMPRENDE TODOS LOS MATERIALES, DESPERDICIOS, MANO DE OBRA, HERRAMIENTA EQUIPO Y TODO LO NECESRIO PARA SU CORRECTA ELABORACIÓN. ASÍ COMO LA LIBERACIÓN DEL ENCOFRADO CUANDO LO DETERMNINE LA SUPERVISORA. P.U.O.T.</t>
  </si>
  <si>
    <t>2.01.11</t>
  </si>
  <si>
    <t>SUBSTITUCIÓN DE PIEZAS DE CANTERA CON DIMENSIONES APROXIMADAS DE 0.45 X 0.80 X 0.40 MTS. EL CONCEPTO INCLUYE: SUMINISTRO DE CANTERA (SIMILAR A LA EXISTENTE), LABRADO, REALIZACIÓN DE LEVANTAMIENTO DE DIMENSIONES Y EN SU CASO TOMAR PLANTILLA DE LAS MOLDURAS QUE TENGA LA PIEZA A FIN DE REPRODUCIRLA, LIBERACIÓN DE LA PIEZA EXISTENTE CON HERRAMIENTA DE CANTERO, CUIDANDO DE NO DAÑAR LAS PIEZAS ALEDAÑAS ABRIENDO CAJA PARA COLOCACIÓN DE PIEZA NUEVA (DIMENSIÓN PROMEDIO 1/3" DE LA PIEZA SALIENTE, COLOCACIÓN Y FIJACIÓN DE LA PIEZA NUEVA CON ALAMBRE DE LATÓN CAL. 18 Y PERNOS DE LATÓN DE 3/8", REALIZANDO PERFORACIONES TANTO EN EL SILLAR A RESTITUIR COMO EN LA PIEZA O MURO DE BASE, RETACANDO LAS PERFORACIONES CON PEGAMENTO EPÓXICO COLMADUR O SIMILAR, ANTES DE INSERTAR EL ALAMBRE, PRESENTAR LA PIEZA PARA REALIZAR LOS CORTES O AJUSTES NECESARIOS, LA COLOCACIÓN Y FIJACIÓN SE HARÁ CUIDANDO DE ALINEAR LOS PAÑOS Y/O MOLDURAS CON LAS PIEZAS ALEDAÑAS, CIMBRADO Y COLADO DE LA PIEZA CON LECHADACAL-ARENA I:3 Y PRIMAL,  HASTA LOGRAR SU LLENADO, JUNTEO, CORTES, EL PRECIO UNITARIO COMPRENDE: DESPERDICIOS, FLETES, MANO DE OBRA, MATERIALES, ANDAMIOS DE SEGURIDAD, LIMPIEZA DEL ÁREA DE TRABAJO, ACARREOS HORIZONTALES Y VERTICALES DE MATERIALES, EQUIPO Y MATERIAL DE DESECHO, ENCOSTALADO (5 USOS)  DEL ESCOMBRO Y ACOPIO EN SITIO INDICADO POR LA SUPERVISIÓN, HERRAMIENTA Y EQUIPO  P.U.O.T.</t>
  </si>
  <si>
    <t>2.01.12</t>
  </si>
  <si>
    <t>ACARREO DE MATERIAL DEL DÉPOSITO DE MATERIALES A PIE DE CAMIÓN (PRIMERA ESTACIÖN). EL PRECIO UNITARIO COMPRENDE; LA MANO DE OBRA, HERRAMIENTA, EQUIPO Y TODO LO NECESARIO PARA SU CORRECTA EJECUCIÓN. P.U.O.T.</t>
  </si>
  <si>
    <t>2.01.13</t>
  </si>
  <si>
    <t>RETIRO DE MATERIAL PRODUCTO SOBRANTES DE OBRA.  EN CAMIÓN DE 7 M3. FUERA DE LA OBRA, A TIRO LIBRE DE MATERIALES APROBADO POR EL MUNICIPIO. EL PRECIO UNITARIO COMPRENDE LA MANO DE OBRA PARA LA CARGA DEL CAMIÓN A PIE DE CARRO, HERRAMIENTA, LA LIMPIEZA DEL LUGAR Y TODO LO NECESARIO PARA SU CORRECTA EJECUCIÓN. P.U.O.T.</t>
  </si>
  <si>
    <t>VIAJE</t>
  </si>
  <si>
    <t>2.01.14</t>
  </si>
  <si>
    <t>LIMPIEZA FINAL DE OBRA. EL PRECIO UNITARIO COMPRENDE LA MANO DE OBRA, ESCOBAS, HERRAMIENTA EQUIPO Y TODO LO NECESARIO PARA SU CORRECTA EJECUCIÓN. P.U.O.T.</t>
  </si>
  <si>
    <t>2.02.01</t>
  </si>
  <si>
    <t>SUMINISTRO Y COLOCACIÓN DE TENSORES EN NAVE PRINCIPAL. DE ACUERDO A BOLETIN REALIZADO POR EL INSTITUTO DE INGENIERÍA DE LA UNAM SF-4 HOJAS 01/05,02/05,03/05,04/05Y05/05. EL PRECIO UNITARIO COMPRENDE LA MANO OBRA ESPECIALIZADA, EQUIPOS DE PERFORACIÓN PARA MUROS, TODOS LOS MATERIALES ESPECIFICADOS EN LOS BOLETINES DE TRABAJO. DESPERDICIOS, EQUIPO, HERRAMIENTA, ANDAMIOS DE SEGURIDAD CON PLATAFORMAS, LOS MOVIMIENTOS QUE SE TENGAN QUE REALIZAR  EN EL MOBILIARIO DEL TEMPLO, PARA LA COLOCACIÓN DE LOS ANDAMIOS Y TABAJOS NECESARIOS PARA LA COLOCACIÓN CORRECTA DE LOS TENSORES , PROTECCION DEL PISO Y MUROS CON UNA CAPA DE CARTÓN CORRUGADO Y UNA CAPA DE PLÁSTICO NEGRO CAL. 600 FIJANDOLOS CON CINTA CANELA O CINTA GRIS INCLUYENDO LAS REPARACIONES NECESARIAS A LA CAPA DE PROTECCIÓN POR DAÑOS QUE PUDIERA SUFRIR DURANTE EL PROCESO DE LOS TRABAJOS.(ESTOS TRABAJOS SERVIRAN PARA PROTEGER LA INTEGRIDAD DE LOS ACABADOS DE MONUMENTO9. ASÍ COMO LA LIMPIEZA DURANTE LA ELABORACIÓN DE LOS TRABAJOS Y AL TÉRMINO DE LOS MISMOS. P.U.O.T.</t>
  </si>
  <si>
    <t>PZA.</t>
  </si>
  <si>
    <t>2.02.02</t>
  </si>
  <si>
    <t xml:space="preserve">FABRICACIÓN DE ESQUINERO DE CONCRETO ARMADO. REALIZANDO LOS SIGUIENTES TRABAJOS: A).- PRIMERAMENTE SE DELIMITARÁ EL ÁREA QUE TENDRÁ CONTACTO CON EL CONCRETO CON CINTA AZUL Y PLÁSTICO NEGRO CAL. 600,  B).- APLICANDO POSTERIORMENTE TRES MANOS DE AGUACAL EN EL AREA DE CONTACTO DEL CONCRETO CON LOS MATERIALES PETREOS. C).- LOS ELEMENTOS DE CONCRETO ESTARÁN REFORZADOS CON UN ARMADO DE 5 VARILLAS DE 3/8" Y ESCUADRAS DE VARILLA DE 3/8" DE 15 CM.  APROXIMADAMENTE POR LADO AMARRADAS CON ALAMBRE RECOCIDO CAL. 18 Y  (VER DETALLE CONSTRUCTIVO Nos. 7 Y 9  DEL BOLETÍN CAT-01/02 HOJA 03/09), EL CONCRETO A UTILIZAR SERA CON UNA RESISTENCIA DE F´C 200 KG/CM2. TENIENDO UN AGREGADO DE MÁXIMO DE 3/4" EL PRECIO UNITARIO  COMPRENDE TODOS LOS MATERIALES, DESPERDICIOS, MADERA PARA CIMBRA UTILIZANDO TRIPLAY EN LOS COSTADOS DE LOS ELEMENTOS DE CONCRETO, MANO DE OBRA, HERRAMIENTA EQUIPO, ANDAMIAJE, ACARREOS VERTICALES Y HORIZONTALES HASTA EL LUGAR DE TRABAJO ASÍ COMO LA PROTECCIÓN DEL ÁREA DE TRABAJO CON UNA CAPA DE CARTÓN CORRUGADO Y UNA CAPA DE PLÁSTICO NEGRO CAL. 600 FIJANDOLO ESTE CON CINTA CANELA O CINTA AZUL (COMPRENDE TAMBIÉN LA REPARACIÓN DE DAÑOS Y ROTURAS QUE TENGA ESTA CUBIERTA DE PROTECCIÓN DURANTE LA ELABORACIÓN DE LOS TRABAJOS), LA LIMPIEZA DEL LUGAR DURANTE LA ELABORACIÓN DE LOS TRBAJOS Y AL TERMINO DE LOS MISMOS, ASÍ COMO TODOS LOS ACARREOS HORIZONTALES Y VERTICALES NECESARIOS Y TODO LO NECESARO PARA SU CORRECTA FABRICACIÓN. P.U.O.T </t>
  </si>
  <si>
    <t>2.02.03</t>
  </si>
  <si>
    <t>SUMINISTRO E INSTALACIÓN DE ZUNCHOS DE ACERO INOXIDABLE DE 1 1/4" EN COLUMNAS DE TORRE CAMPANARIO. VER DETALLE CONSTRUCTIVO EN BOLETÍN CAT-01/2 HOJAS 05/09,06/09,07/09,08/09 Y 09/09. EL PRECIO UNITARIO COMPRENDE LA FABRICACIÓN DE ZUNCHOS COLOCANDO LOS ESQUINEROS DE PLACA DE ACERO DE 19 mm.Y ZUNCHO PROVISIONAL DE CABLE DE ACERO TIPO BOA DE 1/2"; PARA HACER POSTERIORMENTE LAS PERFORACIONES DE EXTREMO A EXTREMO EN LAS COLUMNAS DE LAS TORRES COMPANARIO PPROCEDIENDO A INTRODUCIR LAS BARRAS DE ACERO INOXIDABLE  DE 1" CON CUERDA EN SUS EXTREMOS, LAS CUALES RECIBIRAN SUS TUERCAS Y CONTRATUERCAS. LOS ESQUINEROS Y PLACAS DE ACERO CAL 19 DEBERAN DE SER PINTADOS CON ESMALTE ANTICORROSIVO (DOS MANOS ANTES DE SER COLOCADOS) Y SERÁ PINTADAS CON ESMALTE ALQUIDALICO COMEX 100 O SIMILAR COLOR MATE MARCADO POR LA SUPERVISORA. EL PRECIO UNITARIO COMPRENDE LA FABRICACIÓN, ACARREOS VERTICALES Y HORIZONTALES, HERRAMIENTA, EQUIPO, MONTAJE, TODOS LOS MATERIALES NECESARIOS PARA SU FABRICACIÓN, DESPERDICIOS, ANDAMIAJE  Y TODO LO NECESARIO PARA SU CORRECTA FABRICACIÓN. ASÍ COMO LA LIMPIEZA DEL LUGAR DURANTE LA ELABORACIÓN DE LOS TRABAJOS Y AL TÉRMINO DE ESTOS.  P.U.O.T.</t>
  </si>
  <si>
    <t xml:space="preserve">LUMBRERAS Y TUNELES S. A. DE C. V. </t>
  </si>
  <si>
    <t>SUBDIRECCION DE PROYECTOS FERROVIARIOS</t>
  </si>
  <si>
    <t>DE</t>
  </si>
  <si>
    <t>ZAPOPAN, JALISCO</t>
  </si>
  <si>
    <t>CANTIDAD</t>
  </si>
  <si>
    <t>TOTAL ACUMULADO</t>
  </si>
  <si>
    <t>TENSORES EN NAVE PRINCIPAL</t>
  </si>
  <si>
    <t>RETIRO DE PINACULOS: UBICADOS EN LOS PRETILES DE LA CUBIERTA DEL TEMPLO LOS CUALES DEBERÁN DE SER RETIRADOS Y LLEVADOS A PLANTA BAJA A LUGAR DETERMINADO POR LA SUPERVISORA EN LA CUSTODIA DE LA CONTRATISTA PARA QUE CUANDO HAYA PASADO LA TUNELADORA SE REINTEGREN A SU LUGAR ORIGINAL POR LO QUE ESTOS DEBERAN DE SER CATALOGADOS, NUMERADOS  Y EMBALADOS. EL PRECIO UNITARIO COMPRENDE LA MANO DE OBRA ESPECIALIZADA PARA SU LIBERACIÓN Y REINTEGRACIÓN, MATERIALES, DESPERDICIOS MANO DE OBRA Y TODO LO NECESARIO P.U.O.T.</t>
  </si>
  <si>
    <t>PRELIMINARES</t>
  </si>
  <si>
    <t>PRECIO UNITARIO</t>
  </si>
  <si>
    <t>DE ESTA ESTIMACION</t>
  </si>
  <si>
    <t>HASTA ESTIM. ANT.</t>
  </si>
  <si>
    <t>HASTA ESTA EST.</t>
  </si>
  <si>
    <t>CANTIDAD PROYECTO</t>
  </si>
  <si>
    <t>SESENTA Y NUEVE MIL TRESCIENTOS DOS  PESOS 21/100 M. N.</t>
  </si>
  <si>
    <t>NOVECIENTOS SETENTA Y NUEVE MIL CIENTO VEINTINUEVE PESOS 12/100 MN</t>
  </si>
  <si>
    <t>DIRECCIÓN GENERAL DE DESARROLLO FERROVIARIO Y MULTIMODAL</t>
  </si>
  <si>
    <t>CERO PESOS 00/100 M. N.</t>
  </si>
  <si>
    <t>ING. JOSE MARIA MERCADO EL TORO</t>
  </si>
  <si>
    <t>06 DE NOVIEMBRE 2016</t>
  </si>
  <si>
    <t>6 (SEIS)</t>
  </si>
  <si>
    <t>DGTFM-05-16</t>
  </si>
  <si>
    <t>DIRECCIÓN GENERAL ADJUNTA DE REGULACION ECONOMICA</t>
  </si>
  <si>
    <t>“TRABAJOS DE REFUERZO ESTRUCTURAL TEMPORAL, RESTAURACIÓN DE ELEMENTOS PÉTREOS, CONSOLIDACIÓN DE  BÓVEDA, RETIRO Y REINTEGRACIÓN DE PINÁCULO EN  CÚPULA, EN EL TEMPLO DE SAN JOSÉ DE GRACIA, PREVIOS A LOS TRABAJOS DE LA CONSTRUCCIÓN DEL TÚNEL DE LA LÍNEA 3 DEL TREN LIGERO EN ZAPOPAN, GUADALAJARA Y TLAQUEPAQUE”</t>
  </si>
  <si>
    <t>SUBDIRECCÍON DE PROYECTOS FERROVIARIOS</t>
  </si>
  <si>
    <t xml:space="preserve">05 (Cinco) </t>
  </si>
  <si>
    <t>HOJA  1</t>
  </si>
  <si>
    <r>
      <t xml:space="preserve">CONTRATISTA:  </t>
    </r>
    <r>
      <rPr>
        <b/>
        <sz val="18"/>
        <rFont val="Arial"/>
        <family val="2"/>
      </rPr>
      <t>MAG INGENIEROS CIVILES S. A. DE C. V.</t>
    </r>
  </si>
  <si>
    <t>RESIDENCIA DE OBRA: TEMPLOS</t>
  </si>
  <si>
    <t>No.</t>
  </si>
  <si>
    <t>SAN JOSE DE GRACIA</t>
  </si>
  <si>
    <t>3.01.01</t>
  </si>
  <si>
    <t>SUMINISTRO Y COLOCACIÓN DE ANDAMIO DE SEGURIDAD CON ESCALERA PARA SUMINISTRO DE MATERIALES, TENIENDO UNA PROTECCIÓN PERIMETRAL A 2.40 MTS. DE ALTURA HECHA CON TRIPLA DE 16 MM. ADOSADA A LA ESTRUCTURA DEL ANDAMIO SE SEGURIDAD CON PUERTA DE ACCESO  CON CADENA Y CANDADO. EL ANDAMIO TENDRÁ UNA ALTURA DE 20 METROS PARA DAR ACCESO A  LOS TRABAJOS DE INTERVENCIÓN. EL PRECIO UNITARIO INCLUYE LA COLOCACIÓN Y RETIRO CUANDO LOS TRABAJOS HAYAN TERMINADO, ACARREOS VERTICALES Y HORIZONTALES, PROTECCIÓN ENTRE LA ESTRUCTURA METÁLICA Y MURO DEL TEMPLO A BASE DE CARTÓN-PLÁSTICO BURBUJA-MADERA-COLCHONETA,  ESCALERA INTERNA PARA ACCESO HUMANO Y TODO LO NECERSARIO PARA SU CORRECTA COLOCACIÓN. P.U.O.T.</t>
  </si>
  <si>
    <t>3.01.02</t>
  </si>
  <si>
    <t>SUMINISTRO Y COLOCACIÓN DE MALLA PLÁSTICA -SR- 118 PARA DELIMITAR ÁREAS DE RIESGO, FABRICADA EN POLIETILENO DE ALTA DENSIDAD, EN COLOR ANARANJADO, GRABADO EN RECTANGULOS REDONDEADOS DE 4.00 CM X 6.50 CM. FIJA SOBRE MUERTOS DE CONCRETO CICLÓPEO DE 40X40X20 CM. COLANDO EN SU CENTRO UN BARROTE DE MADERA DE 1.20 MTS DE ALTO PARA FIJAR LA MALLA,SIENDO DISTRIBUIDOS A CADA 0.70 MTS. EL PRECIO UNITARIO INCLUYE: MATERIAL, MANO DE OBRA, CORTES, AJUSTES, COLOCACIÓN Y RECORRIDO DE LOS ELEMENTOS DE ACUERDO AL AVANCE DE LOS TRABAJOS HASTA SU RETIRO FINAL Y TODO LO NECESARIO PARA SU CORRECTA EJECUCIÓN. P.U.O.T.</t>
  </si>
  <si>
    <t>3.01.03</t>
  </si>
  <si>
    <t>PROTECCIÓN DE PISO SUMINISTRO  Y  COLOCACION  DE  SISTEMA  DE  PROTECCION  A  BASE DE UNA PELICULA DE POLIETILENO NEGRO CALIBRE 600 SOBRE UNA CAPA DE CARTÓN CORRUGADO; FIJADA CON CINTA GRIS, EVITANDO ADHERIR EN ZONAS QUE PUDIERAN PROVOCAR DESPRENDIMIENTO DE ELEMENTOS ARQUITECTONICOS O BIEN MANCHAS INDELEBLES. EL PRECIO INCLUYE MATERIALES, CORTES, AJUSTES,  MANO DE OBRA, EQUIPO, ACARREOS HORIZONTALES,  RETIRO DE LAS PROTECCIONES AL FINALIZAR LOS TRABAJOS Y LIMPIEZA DE ZONAS ADYACENTES AL FINALIZAR EL TRABAJO Y RETIRO  DE LAS PROTECCIONES AL FINALZAR LOS MISMOS  ASÍ COMO EL MANTENIMIENTO PROPIO DURANTE EL DESARROLLO DE LOS TRABAJOS. P.U.O.T.</t>
  </si>
  <si>
    <t>3.01.04</t>
  </si>
  <si>
    <t>PROTECCIÓN EN ORGANO. A BASE DE UNA CAPA DE POLIETILENO CAL. 600, PARA PROTECCIÓN SOBRE CAPSULA DE MADERA FABRICADA A BASE DE  BARROTE DE PINO DE 1 1/2" X 3" Y TRIPLAY DE 9 MM. PARA PROTECCIÓN DE ORGANO, EN CORO, DEBERÁ ESTAR PERFECTAMENTE SELLADA POR TODAS SUS CARAS LATERALES Y SUPERIOR Y JUNTAS PARA EVITAR EL PASO DE POLVO Y AGUA. EL PRECIO UNITARIO INCLUYE: MANO DE OBRA, SUMINISTRO DE TODOS LOS MATERIALES, DESPERDICIOS, COLOCACIÓN, EQUIPO, HERRAMIENTA, HABILITADO DE ANDAMIAJE, ACARREOS VERTICALES Y HORIZONTALES, SUMINISTRO DE PLATAFORMAS PARA DICHO ANDAMIAJE, LIMPIEZA DEL ÁREA DE TRABAJO DURANTE SU COLOCACIÓN Y AL FINALIZAR LOS TRABAJOS  Y TODO LO NECESARIO PARA SU CORRECTA EJECUCIÓN, ASÍ COMO EL RETIRO DEL MISMO AL FINALIZAR LOS TRABAJOS,  P.U.O.T. 287.99/m2.</t>
  </si>
  <si>
    <t>TOTAL EN ESTA HOJA</t>
  </si>
  <si>
    <t>Zapopan, Jalisco.</t>
  </si>
  <si>
    <t>M.N.</t>
  </si>
  <si>
    <t>_________________________________________</t>
  </si>
  <si>
    <t xml:space="preserve">                           </t>
  </si>
  <si>
    <t xml:space="preserve">               RESIDENTE DE OBRA</t>
  </si>
  <si>
    <t>SUPERINTENDENTE DE SUPERVISIÓN</t>
  </si>
  <si>
    <t>SUPERINTENDENTE DE OBRA</t>
  </si>
  <si>
    <t xml:space="preserve">    ARQ. MANUEL LANDEROS REGINO</t>
  </si>
  <si>
    <t>ING. JOSÉ ANTONIO RICO GÁMEZ</t>
  </si>
  <si>
    <t>ING. RODOLFO SANCHEZ GUTIERREZ</t>
  </si>
  <si>
    <t>LUMBRERAS Y TÚNELES S. A. DE C. V.</t>
  </si>
  <si>
    <t>MAG  INGENIEROS CIVILES S. A. DE C. V.</t>
  </si>
  <si>
    <t>HOJA  2</t>
  </si>
  <si>
    <t>3.01.05</t>
  </si>
  <si>
    <t>3.01.06</t>
  </si>
  <si>
    <t xml:space="preserve">MONTAJE Y DESMONTAJE DE SISTEMA MALLA SOMBRA: Nico Shade 70% NEGRA DE RECUPERACIÓN, PARA EVITAR CAIDO DE ELEMENTOS AL PASO PEATONAL, EL PRECIO UNITARIO INCLUYE: FIJACIÓN A LA ESTRUCTURA DE LOS ANDAMIOS ATRAVES ALAMBRE RECOCIDO CAL 18 O DE AGUJAS Y CONECTORES (DE LA MISMA LINEA) EN TODA LA ALTURA DE LA FACHADA (20 MTS.APROX), EQUIPO,HERRAMIENTA, ACARREOS HORIZONTALES, VERTICALES, RETIRO DE LA MALLA EN LOS TRAMOS EN LOS QUE SE HA CONCLUIDO LA LABOR DE RESTAURACIÓN PARA SU POSTERIOR MONTAJE EQUIPO DE SEGURIDAD Y TODO LO NECESARIO PARA SU CORRECTA EJECUCIÓN. P.U.O.T </t>
  </si>
  <si>
    <t>3.01.07</t>
  </si>
  <si>
    <t>SUMINISTRO Y COLOCACIÓN DE BASTIDOR EN CORO. EL BASTIDOR SE REALIZARÁ A BASE PUNTALES HECHOS CON POLINES VERTICALES DE 3A. DE 3 1/2" X 3 1/2" X 8" UNIDOS CON CACHETES DE MADERA DE PINO DE 2A. DE 3/4" X 3 1/2" X 0.60 M. SE UTILIZARÁ EN TODOS LOS CASOS PARA UNIR LA MADERA CLAVO DE 2 1/2" (EL USO DE LOS CACHETES ES PARA UNIR LOS POLINES EN FORMA VERTICAL). ESTOS PUNTALES SE COLOCARAN A CADA 0.60 MTS. Y BARROTES DE MADERA DE PINO DE 2A. DE 1 1/2" X 3 1/2".TAMBIÉN  A CADA 0.60 MTS. EN FORMA HOIZONTAL,SIGUIENDO LA GEOMETRÍA DE ARCO DEL CORO PARA EVITAR EL PASO DEL POLVO AL TEMPLO. PARA COLOCARLO, SE COLOCARÁ ENTRE LA CONSTRUCCIÓN EXISTENTE Y EL BASTIDOR UNA PROTECCIÓN DE CONTACTO CON TIRAS DE COLCHONETA DE 15 CM. DE ANCHO O DE PLÁSTICO BURBUJA ENVUELTA EN  CARTÓN CORRUGADO HACIENDO UN PAQUETE DE 6 CM. MÍNIMO, QUE ESTARA COLOCADO ENTRE LA CONSTRUCCIÓN EXISTENTE Y EL BASTIDOR DE MADERA (PARA QUE EL BASTIDOR QUEDE COLOCADO A PRESIÓN SIN DAÑAR MUROS, PISOS O ARCO, EL TRABAJO ANTERIOR ES PARA PODER RECIBIR LA CAPA DE POLIETILENO CAL. 600 TRANSPARENTE O BLANCO, FIJADO ESTE PLÁSTICO AL BASTIDOR DE MADERA CON GRAPAS. EL PRECIO UNITARIO INCLUYE: LA MANO DE OBRA, EQUIPO DE SEGURIDAD,TODOS LOS MATERIALES, CORTES, DESPERDICIOS, ACARREOS HORIZONTALES Y VERTICALES Y EQUIPO,CASÍ COMO LOS TRABAJOS DE MANTENIMIENTO PARA COMSERVAR EN BUEN ESTADO DEL BASTIDOR, SU COLOCACIÓN Y RETIROAL FINAL DE LOS TRABAJOS, Y TODO LO NECESARIO PARA SU CORRECTA EJECUCIÓN Y COLOCACIÓN. P.U.O.T</t>
  </si>
  <si>
    <t>M. N.</t>
  </si>
  <si>
    <t>_______________________________________</t>
  </si>
  <si>
    <t>MAG. INGENIEROS CIVILES S. A. DE C. V.</t>
  </si>
  <si>
    <t>HOJA  3</t>
  </si>
  <si>
    <t>TRABAJOS DE RESTAURACIÓN</t>
  </si>
  <si>
    <t>3.02.01</t>
  </si>
  <si>
    <t>CALAS EN MURO SUR DEL CORO. PARA VERIFICAR QUE NO EXISTE PINTURA HIOSTÓRICA RETIRANDO LAS DFERENTES CAPAS DE PINTURA . EL PRECIO INCLUYE LA MANO DE OBRA ESPECIALIZADA , HERRAMIENTA  Y TODO LO NECESARIO PARA SU CORRECTA EJECUCIÓN. PU.O.T.</t>
  </si>
  <si>
    <t>3.02.02</t>
  </si>
  <si>
    <t>REFUERZO DE MALLA ELECTROSOLDADA EN MURO SUR DEL CORO. SE RETIRARA EL RECUBRIMIENTO DE YESO EN MURO TESTERO DEL CORO DE FORMA MANUAL UTILIZANDO CINCEL Y MACETAS DE 4 LIBRAS APLICANDO GOLPES RAZANTES PARA EVITAR DAÑOS EN MURO YA RETIRADO EL YESO Y REALIZADO LA INYECCIÓN DE GRIETAS SE PROCEDERA A COLOCAR UNA CAPA DE  MALLA ELECTROSOLDADA 6-6 10-10, FIJADA VERTICALMENTE A MURO CON ANCLAS EN "L" @  50 CM. COLOCADAS EN TRESBOLILLO. HECHAS CON VARILLA DE 3/8"  Y TENIENDO UN AMARRES DE ALAMBRE RECOCIDO CAL. 18; PARA RECIBIR APLANADO DE MORTERO CEMENTO ARENA 1:3 DE 4 CM. DE ESPESOR, MAS 900 GRAMOS DE FIBRA DE POLIPROPILENO X M3. CON ACABADO CERRADO(NO PULIDO).  PARA RECIBIR UNA CAPA DE YESO , ACABADO A PLOMO Y REGLA DE 2.5 CM DE ESPESOR. EL PRECIO UNIARIO COMPRENDE EL RETIRO DEL APLANADO DE YESO Y EL ACARREO DEL PRODUCTO DE LA DEMOLICIÓN ATIRO DE ACOPIO DE MATERIALES, TODOS LOS MATERIALES PARA LA COLOCACIÓN DE LA MALLA , DESPERDICIOS, HERRAMIENTA, EQUIPO, EQUIPO DE SEGURIDAD, ANDAMIOS, ACARREOS HORIZONTALES Y VERTICALES Y TODO LO NECESARIO PARA SU CORRECTA COLOCACIÓN. INCLUYE TAMBIEN PROTECCIÓN DE ÁREAS ADYASENTES AL AREA DE TRABAJO COLOCANDO UNA CAPA DE CARTÓN CORRUGADO Y UNA CAPA DE PLÁSTICO NEGRO CAL. 600 FIJADA CON CINTA CANELA O GRIS EL PRECIUO UNITARIO COMPRENDE LAS REPARACONES QUE SE TENGAN QUE REALIZAR A LA PROTECCIÓN COLINDANTE DURANTE LA REALIZACIÓN DE LOS TRABAJOS. P.U.O.T.</t>
  </si>
  <si>
    <t>3.02.03</t>
  </si>
  <si>
    <t xml:space="preserve">INYECCIÓN DE LECHADA EN GRIETAS EN MUROS. A BASE DEL SIGUIENTE PROCEDIMIENTO: RETIRO DE MATERIAL SUELTO CON AIRE A PRESIÓN , ABOCARDAR FINAMENTE LA JUNTA, LIMPIEZA CON APLICACIÓN DE AIRE CON COMPRESORA HASTA QUE DEJE DE SALIR POLVO, LAVADO CON CHORRO DE AGUA A PRESION HASTA QUITAR TODO EL MATERIAL SUELTO, COLOCACIÓN DE PUERTOS DE INYECCIÓN CON TUBOS DE COBRE FLEXIBLES DE 1/2" DE DIAMETRO DE 35 CMS. DE LONGITUD EN PERFORACIÓN CON BARRENOS DE 1" HASTA PENETRAR A LA MITAD DEL MURO A TRATAR, REALIZANDO ORADACIONES @ 40 CM. (LA COLOCAIÓN DE ESTOS BARRENOS SE REALIZARA SIGUIENDO LA TRAYECTORIA DE LA GRIETA, ASENTANDO EL TUBO CON GROUT NO FERROSO, LA INYECCIÓN SE REALIZARÁ CON EQUIPO MANUAL (LICUADORA)  GARANTIZANDO LA PRESIÓN ENTRE 3-5 KG/CM2. PARA LA PREPARACIÓN DE 10 LTS. DE LECHADA SE OBSERVARA LA SIGUIENTE  PREPARACION: 2.55 KG DE CEMENTO, 0.85 KG  DE CAL, 5.10GK DE ARENA DOBLEMENTE CERNIDA, 5.53 LTS DE AGUA. EL PRECIO UNITARIO COMPRENDE LA MANO DE OBRA, MATERIALES, DESPERDICIOS, HERRAMIENTA, EQUIPO, ANDAMIOS DE SEGURIDAD, PROTECCIÓN DEL ÁREA ADYASENTE A LOS TRABJOS COLOCANDO UNA CAPA DE CARTÓN CORRUGADO SOBRE LA CUAL SE COLOCARÁ UNA CAPA DE PLÁSTICO NEGRO CAL. 600. ASI COMO TODO LO NECESARIO PARA SU CORRECTA ELABORACIÓN P.U.O.T. </t>
  </si>
  <si>
    <t>3.02.04</t>
  </si>
  <si>
    <t>SUMINISTRO Y COLOCACIÓN DE LAJAS DE RECINTO:EN GRIETAS MARCADAS EN BOLETÍN DE TRABAJO SJG-02 HOJA 2/2, SE MARCALA UBICACIÓN PARA LA COLOCACIÓN DE LAS LAJAS DE RECINTO CON UNA MEDIDA DE 50 X 40 X 5 CM. LAS CUASLES SERÁN COLOCADAS PERPENDICULAR A LA TRAYECTORIA DE LA GRIETA  DE LA GRIETA REALIZANDO CAJA EN MURO PARA PODER UBICAR LA LAJA R REMAMPOSTEAR NUEVAMENTE EL MURO CON MATERIAL SIMILAR AL RETIRADO EN LA CAJA USANDO UNA MEZCLA DE CAL-ARENA 1:2.5. EL PRECIO UNITARIO COMPRENDE TODOS LOS MATERIALES DESPERDICIOS MANO DE OBRA, ANDAMIOS, HERRAMIENTA EQUIPO Y TODO LO NECESARIO PARA SU CORRECTA COLOCACIÓN. P.U.T.</t>
  </si>
  <si>
    <t>TOTAL DE ESTA HOJA</t>
  </si>
  <si>
    <t>HOJA  4</t>
  </si>
  <si>
    <t>3.02.05</t>
  </si>
  <si>
    <t xml:space="preserve">CONSOLIDACIÓN DE GRIETAS MUROS (INYECCIÓN DE LECHADA EN GRIETAS DE MUROS DE CORO. A BASE DEL SIGUIENTE PROCEDIMIENTO: RETIRO DE MATERIAL SUELTO, ABOCARDAR FINAMENTE LA JUNTA, LIMPIEZA CON APLICACIÓN DE AIRE CON COMPRESORA HASTA QUE DEJE DE SALIR POLVO, LAVADO CON CHORRO DE AGUA A PRESION HASTA QUITAR TODO EL MATERIAL SUELTO, COLOCACIÓN DE PUERTOS DE INYECCIÓN CON TUBOS DE COBRE FLEXIBLES DE 1/2" DE DIAMETRO DE 35 CMS. DE LONGITUD EN PERFORACIÓN (EN LA JUNTA NO EN EL SILLAR DE TEZONTLE O CANTERA; FORMANDO UNA RETICULA DE TRESBOLILLO, EN EL MURO SE REAÑLIZARÁN PERFORACIÓN DE 5/8" DE DIAM. Y CON UNA PROFUNDIDAD DE LA MITAD DE LA SECCIÓN DEL MURO EN CUESTIÓN, ASENTANDO EL TUBO CON GROUT NO FERROSO, LA INYECCIÓN SE REALIZARÁ CON EQUIPO MANUAL (LICUADORA)  GARANTIZANDO LA PRESIÓN ENTRE 3-5 KG/CM2. PARA LA PREPARACIÓN DE 10 LTS. DE LECHADA SE OBSERVARA LA SIGUIENTE  PREPARACION: 14 KG. DE CEMENTO PUZOLANICO.0.08 KG. DE PUZZOLITH, 0.8/4 DE FLOWCABLE Y 5.32 LTS. DE AGUA.  EL PRECIO UNITARIO INCLUYE:TODOS LOS MATERIALES, MANO DE OBRA, EQUIPO, HERRAMIENTA, ANDAMIOS. DESPERDICIOS, PROTECCIÓN EN DONDE SE APOYE EL EQUIPO DE INYECCIÓN. PRUEBAS DE MEZCLA ESPECIFICADA, CONTROL CON RADIOS PARA RESGUERDAR LOS LOCALES ALEDAÑOS EVITANDO FILTRACIONES, INCLUYE TODOS LOS ACARREOS DE MATERIALES HORIZONTALES Y VERTICALES LOS RECORRIDOS NECESARIOS DE PERSONAL DE TRASLADO DE MATERIALES Y VERIFICACIONES, LIMPIEZA DURANTE EL PROCESO DELA INYECCIÓN, LIMPIEZA FINAL Y TODO LO NECESARIO PARA SU CORRECTA EJECUCIÓN. P.U.O.T. </t>
  </si>
  <si>
    <t>3.02.06</t>
  </si>
  <si>
    <t>INYECCIÓN DE PIEZAS DE CANTERA ROTAS O FISURADAS A BASE DE SIKADUR 52 O SIMILAR, LA TRAYECTORIA MÁXIMA DE LA GRIETA 40 CM. SE REALIZARÁN ORADACIONES A CADA 5 CM EN LA TRAYECTORIA DE LA FISURA, SE APLICARÁ AIRE A PRESIÓN PARA ELIMINAR RESIDUOS DE POLVO,  SE  CIMBRARÁN  LOS  LABIOS  DE  LA  FISURA CON YESO CERÁMICO Y SE APLICARÁ LA INYECCIÓN INICIANDO POR LA PARTE BAJA DE LA FISURA HASTA LOGRAR SU LLENADO TOTAL, FINALMENTE SERÁ RETIRADO EL YESO CERÁMICO Y SE APLICARÁ PASTA HECHA A BASE DE POLVO DE CANTERA SIMILAR A LA PIEDRA AINTERVENIR, CAL Y PRIMAL  EN  PROPORCIÓN  1:1:5%  SOBRE  LA  TRAYECTORIA  DE  LA  FISURA.  INCLUYE:  PROTECCIÓN  DE LAS ÁREAS ALEDAÑAS. EL PRECIO UNITARIO COMPRENDE TODOS ELMATERIAL NECESARIO, MANO DE OBRA ESPECIALIZADA (CANTERO), ANDAMIOS DE SEGURIDAD, EQUIPO DE SEGURIDAD, SUMINISTRO DE PLATAFORMAS PARA DICHO ANDAMIAJE, EQUIPO, MANO DE OBRA,  HERRAMIENTA. Y TODO LO NECESARIO PARA SU CORRECTA EJECUCIÓN, ASÍ COMO LA LIMPIEZA DURANTE LA ELABORACIÓN DE LOS TRABAJOS Y AL FINAL DE ESTOS. P.U.O.T.</t>
  </si>
  <si>
    <t>3.02.07</t>
  </si>
  <si>
    <t>REJUNTEO EN SILLARES DE CANTERA, A BASE DE PASTA DE POLVO DE CANTERA, CAL Y PRIMAL COMO AGLUTINANTE EN PROPORCIÓN 1:1:5% Y PIGMENTOS MINERALES PARA DAR COLOR A LA ARGAMASA (SIMILAR A LAS PIEZAS EXISTENTES), PREVIAMENTE SE APLICARÁ AIRE CON COMPRESORA  HASTA  QUE  DEJE  DE  SALIR POLVO, SE DELIMITARÁ LA JUNTA CON UN ENMASCARILLADO A BASE DE CINTA MASKING TAPE, SE HUMECTARÁ LA SUPERFICIE Y SE APLICARÁ LA PASTA RETACANDO LA JUNTA Y RETIRANDO EL EXCEDENTE, EL ACABADO DEBERÁ SER DE ACUERDO A LO EXISTENTE (A  PAÑO  DE  LOS  SILLARES).  INCLUYE:  MATERIAL,  MANO  DE OBRA ESPECIALIZADA (CANTERO), LIMPIEZA DEL ÁREA DE TRABAJO, ACARREOS HORIZONTALES Y VERTICALES DE MATERIALES, EQUIPO Y MATERIAL DE DESECHO, ACOPIO EN SITIO INDICADO POR LA SUPERVISIÓN, HABILITADO DE ANDAMIAJE SUMINISTRADO POR LA UNAM, SUMINISTRO DE PLATAFORMAS PARA DICHO ANDAMIAJE POR PARTE DE LA CONTRATISTA, HERRAMIENTA Y EQUIPO  P.U.O.T. NOTA: PREVIA MUESTRA APROBADA POR LA SUPERVISIÓN. P.U.O.T.</t>
  </si>
  <si>
    <t>3.02.08</t>
  </si>
  <si>
    <t xml:space="preserve">SUMINISTRO Y COLOCACIÓN DE INJERTOS EN SILLARES DE CANTERA, CONSIDERANDO UN ESPESOR PROMEDIO DE 10 CMS, FABRICADA CON CANTERA SIMILAR A LA EXISTENTE CON DIMENSIONES PROMEDIO DENTRO DE UN RANGO DE 25 X 25 A 40 X 40 CMS. EL CONCEPTO INCLUYE: SUMINISTRO, LABRADO, REALIZACIÓN DE LEVANTAMIENTO DE DIMENSIONES QUE TENGA LA PIEZA A FIN DE REPRODUCIRLA, SIGUIENDO EN TODO MOMENTO EL DESPIECE DE LAS PIEZAS EXISTENTES, APERTURA DE CAJA EN LA PIEZA EXISTENTE CON HERRAMIENTA DE CANTERO, CUIDANDO DE NO DAÑAR LAS PIEZAS ALEDAÑAS, COLOCACIÓN DE PIEZA NUEVA, PARA LA COLOCACIÓN DE LAS PIEZAS SE REALIZARÁN ORADACIONES PARA LA COLOCACIÓN DE 2 PERNOS DE VARILLA DE LATÓN DE 1/4" ANCLADOS CON ADHESIVO EPÓXICO COLMADUR, SE DEBERÁ PRESENTAR LA PIEZA PARA REALIZAR LOS CORTES O AJUSTES NECESARIOS, LA COLOCACIÓN Y FIJACIÓN SE HARÁ CUIDANDO DE ALINEAR LOS PAÑOS Y/O MOLDURAS CON LAS PIEZAS ALEDAÑAS, CIMBRADO Y COLADO DE LA PIEZA CON LECHADA CAL-ARENA EN PROPORCIÓN 1:3 AGREGANDO DEL 5 AL 8 % DE PRIMAL CON RESPECTO AL VOLUMEN DE CAL,  HASTA LOGRAR SU LLENADO, JUNTEO, CORTES, </t>
  </si>
  <si>
    <t xml:space="preserve">M. N. </t>
  </si>
  <si>
    <t>HOJA  5</t>
  </si>
  <si>
    <t>3.02.09</t>
  </si>
  <si>
    <t>SELLADO DE GRIETAS POR EL EXTRADOS DE LA BÓVEDA: SUMINISTRO Y COLOCACIÓN DE SELLADOR (MORTERO PLÁSTICO)  CA "EMACO S-88" DEE BASF APLICADO MANUALMENTE CON ESPÁTULA. EL PRECIO INCLUYE LOS MATERIALES, DESPERDICIOS, LA MANO DE OBRA ESPECIALIZADA HERRAMIENTA, ACARREOS VERTICALES Y HORIZONTALES, Y TODO LO NECESARIO PARA SU CORRECTA COLOCACIÓN ASÍ COMO LA PROTECCIÓN DEL ÁREA DE TRABAJO CON PLÁSTICO DE POLIETILENO NEGRO FIJADO A LA BÓVEDA  CON CINTA CANELA EL RETIRO DE LA PROTECCIÓN AL FINALIZAR LOS TRABAJOS Y LA LIMPEZA DEL ÁREA DE TRABAJO DURANTE Y AL FINAL DE LOS MISMOS. P.U.O.T.</t>
  </si>
  <si>
    <t>3.02.10</t>
  </si>
  <si>
    <t>SUMINISTRO Y COLOCACIÓN DE PINTURA VINÍLICA. MARCA COMEX CALIDAD REAL FLEX. EL PRECIO UNITARIO COMPRENDE PREPARACIÓN DEL MURO, UNA MANO DE SELLADOR, Y TRES MANOS DE PINTURA HASTA CUBRIR PERFECTAMENTE EL ÁREA. ASÍ COMO TODOS LOS MATERIALES, BROCHAS, HERRAMIENTA, EQUIPO, ANDAMIOS, PROTECCIÓN EN PISOS Y MUROS Y TODO LO NECESARIO PARA SU CORRECTA COLOCACIÓN Y DESPERDICIOS. P.U.O.T.</t>
  </si>
  <si>
    <t>3.02.11</t>
  </si>
  <si>
    <t>SUMIONISTRO Y COLOCACIÓN DE YESO. DE 2 CM . DE ESPESOR TENIENDO UN ACABADO A PLOMO R REGLA . EL PRECIO UNITARIO COMPRENDE LOS ANDAMIOS DE SEGURIDAD PARA LA CORRECTA COLOCACIÓN DEL APLANADO, LA MANO DE OBRA, HERRAMIENTA, EQUIPO DE SEGURIDAD, MATERIALES, DESPERDICIOS ,  ACARREOS HORIZONTALES Y VERTICALES, PROTECCIÓN DEL ÁREA DE TRABAJO COLOCANDO UNA CAPA DE CARTÓN CORRUGADO, CUBRIENDOLO CON UNA CAPA DE PLASTICO NEGRO CAL. 600 FIJANDOLOS A PISO Y MUROS CON CINTA CANELA  O AZUL.ASÍ COMO LA LIMPIEZA DURANTE WEL PROCESO DE LA OBRA Y AL FINALIZAR ESTA. P.U.O.T.</t>
  </si>
  <si>
    <t>3.02.12</t>
  </si>
  <si>
    <t>ACARREO DE MATERIAL PRODUCTO DE LAS DEMOLICIONES A DÉPOSITO DE MATERIALES (PRIMERA ESTACIÖN).  EL SITIO DE ACOPIO DE MATERIAL PRODUCTO DE LAS DEMOLICIONES ESTARA MARCADO POR LA SUPERVISORA Y EL PRECIO UNITARIO COMPRENDE; LA MANO DE OBRA, HERRAMIENTA, EQUIPO, COSTALES DE RAFIA (5 USOS) Y TODO LO NECESARIO PARA SU CORRECTA EJECUCIÓN. P.U.O.T.</t>
  </si>
  <si>
    <t>3.02.13</t>
  </si>
  <si>
    <t>3.02.14</t>
  </si>
  <si>
    <t>HOJA   6</t>
  </si>
  <si>
    <t>ZUNCHO EN CÚPULAS</t>
  </si>
  <si>
    <t>3.03.01</t>
  </si>
  <si>
    <t>RETIRO DE PINACULOS EN CÚPULA. PARA LA COLOCACIÓN DEL ZUNCHO DE REFUERZO EN LA CÚPULA SE TENDRÁN QUE RETIRAR LOS PINACULOS EXISTENTES TRABAJO QUE SE REALIZARÁ MANUALMENTE CON PERSONAL ESPECIALIZADO (CANTEROS), RETIRANDO DICHOS PINÁCULOS Y DEPOSITANDOLOS EN LA PLANTA BAJA EN UN ÁREA DETERMINADA PARA SU CUSTODIA. EL PRECIO UNITARIO COMPRENDE LA MANO DE OBRA ESPECIALIZADA, HERRAMIENTA, EQUIPO, ANDAMIOS DE SEGURIDAD, EQUIPO DE SEGURIDAD ACARREOS HORIZONTALES Y VERTICALES HASTA EL LUGAR DE RESGUARDO MARCADO POR LA SUPERVISIÓN, LIMPIEZA DEL LUGAR DURANTE LA ELABORACIÓN DE LOS TRABAJOS Y AL FINAL DE LOS MISMOS Y TODO LO NECESARIO PARA SU CORRECTA EJECUCIÓN. P.U.O.T.</t>
  </si>
  <si>
    <t>3.03.02</t>
  </si>
  <si>
    <t>RETRO DE BASES DE PINACULOS EN CUPULA. PARA LA COLOCACIÓN DEL ZUNCHO DE REFUERZO EN LA CÚPULA SE TENDRÁN QUE RETIRAR LOS PINACULOS EXISTENTES TRABAJO QUE SE REALIZARÁ MANUALMENTE CON PERSONAL ESPECIALIZADO (CANTEROS), RETIRANDO DICHOS PINÁCULOS Y DEPOSITANDOLOS EN LA PLANTA BAJA EN UN ÁREA DETERMINADA PARA SU CUSTODIA. EL PRECIO UNITARIO COMPRENDE LA MANO DE OBRA ESPECIALIZADA, HERRAMIENTA, EQUIPO, ANDAMIOS DE SEGURIDAD, EQUIPO DE SEGURIDAD ACARREOS HORIZONTALES Y VERTICALES HASTA EL LUGAR DE RESGUARDO MARCADO POR LA SUPERVISIÓN, LIMPIEZA DEL LUGAR DURANTE LA ELABORACIÓN DE LOS TRABAJOS Y AL FINAL DE LOS MISMOS Y TODO LO NECESARIO PARA SU CORRECTA EJECUCIÓN. P.U.O.T.</t>
  </si>
  <si>
    <t>3.03.03</t>
  </si>
  <si>
    <t>RETRO DE CHAPEO PERIMETRAL EN CUPULA. PARA LA COLOCACIÓN DEL ZUNCHO DE REFUERZO EN LA CÚPULA SE TENDRÁN QUE RETIRAR EL CHAPEO DE CANTERA EXISTENTES TRABAJO QUE SE REALIZARÁ MANUALMENTE CON CINCEL Y MACETA DE HULE Y PERSONAL ESPECIALIZADO (CANTEROS), RETIRANDO DICHOS PINÁCULOS Y DEPOSITANDOLOS EN LA PLANTA BAJA EN UN ÁREA DETERMINADA PARA SU CUSTODIA. EL PRECIO UNITARIO COMPRENDE LA MANO DE OBRA ESPECIALIZADA, HERRAMIENTA, EQUIPO, ANDAMIOS DE SEGURIDAD, EQUIPO DE SEGURIDAD ACARREOS HORIZONTALES Y VERTICALES HASTA EL LUGAR DE RESGUARDO MARCADO POR LA SUPERVISIÓN, LIMPIEZA DEL LUGAR DURANTE LA ELABORACIÓN DE LOS TRABAJOS Y AL FINAL DE LOS MISMOS Y TODO LO NECESARIO PARA SU CORRECTA EJECUCIÓN. P.U.O.T.</t>
  </si>
  <si>
    <t>3.03.04</t>
  </si>
  <si>
    <t>SUMINISTRO Y COLOCACIÓN DE ZUNCHO A BASE DE SEIS BANDAS DE POLÍMERO REFORZADO CON FIBRAS DE CARBONO TIPO MASTER BRACE FIB 600/50CFS (COLOCADA DE ACUERDO A ESPECIFICACIONES DEL FABRICANTE) REALIZANDO EL SIGUIENTE PROCEDIMIENTO CONSTRUCTIVO: A).- DESPUÉS DE HABER RETIRADO LOS ELEMENTOS DE CANTERA SE PROCEDERÁ A COLOCAR UNA CAPA BASE  DE MORTERO  MASTER EMACO S-488 DE BASF (O SIMILAR). B).- PASO SIGUIENTE  UNA CAPA DE MASTER BRACE P-3500, C).- A CONTINUACIÓN  UNA CAPA DE MASTER BRACE PUTTY Y D).- UNA CAPA DE MBRACE SATURANT. E).-  PARA RECIBIR SEIS CAPAS (BANDAS) DE POLIMERO REFORZADO CON FIBRA DE CARBONO TIPO MASTER BRACE FIB 600/500 CFS.F).- FINALIZANDO ETE PROCESO CON UNA CAPA DE MBRACE SATURANT (TODOS ESTOS PRODUCTOS FABRICADOS POR BASF O PRODUCTO SIMILAR . TRABAJOS A REALIZAR DE ACUERDO A BOLETÍN SJG-03/02 HOJAS 01/03,02/03 Y 03/03 ELABORADO POR EL INSTITUTO DE INGENIERÍA DE LA U.N.A.M. EL PRECIO UNITARIO COMPRENDE LA MANO DE OBRA ESPECIALIZADA, ANDAMIOS, EQUIPO DE SEGURIDAD, HERRAMIENTA, TODOS LOS MATERIALES, DESPERDICIOS, ACARREOS HORIZONTALES Y VERTICALES, PROTECCIÓN DEL ÁREA DE TRABAJO, LIMPIEZA DURANTE LA ELABORACIÓN DE LOS TRABAJOS Y TODO LO NECESARIO PARA SU CORRECTA EJECUCIÓN. P.U.O.T.</t>
  </si>
  <si>
    <t>HOJA  7</t>
  </si>
  <si>
    <t>3.03.05</t>
  </si>
  <si>
    <t>REITEGRACIÓN DE PINACULOS EN BUEN ESTADO FIJANDOLA CON PERNOS DE LATÓN DE 3/8", REALIZANDO PERFORACIONES TANTO EN EL SILLAR A RESTITUIR COMO EN LA PIEZA O MURO DE BASE, RETACANDO LAS PERFORACIONES CON PEGAMENTO EPÓXICO, PRESENTAR LA PIEZA PARA REALIZAR LOS CORTES O AJUSTES NECESARIOS, FIJACIÓN SE HARÁ CUIDANDO DE ALINEAR LOS PAÑOS Y/O MOLDURAS CON LAS PIEZAS ALEDAÑAS, CIMBRADO Y COLADO DE LA PIEZA CON LECHADA  DE CAL-ARENA EN PROPORCIÓN 1:1 AGREGANDO DEL 5 AL 8 % DE PRIMAL CON RESPECTO AL VOLUMEN DE CAL,  HASTA LOGRAR SU LLENADO, JUNTEO, CORTES, DESPERDICIOS, FLETES Y ACARREOS HORIZONTALES Y VERTICALES NECESARIOS, MANO DE OBRA, MATERIALES,  LIMPIEZA DEL ÁREA DE TRABAJO, EQUIPO Y MATERIAL DE DESECHO, ACOPIO EN SITIO INDICADO POR LA SUPERVISIÓN, ANDAMIAJE NECESARIO, HERRAMIENTA Y EQUIPO  P.U.O.T.</t>
  </si>
  <si>
    <t>3.03.06</t>
  </si>
  <si>
    <t>REITEGRACIÓN DE BASES DE PINACULOS EN BUEN ESTADOFIJANDOLA CON PERNOS DE LATÓN DE 3/8", REALIZANDO PERFORACIONES TANTO EN EL SILLAR A RESTITUIR COMO EN LA PIEZA O MURO DE BASE, RETACANDO LAS PERFORACIONES CON PEGAMENTO EPÓXICO, PRESENTAR LA PIEZA PARA REALIZAR LOS CORTES O AJUSTES NECESARIOS, FIJACIÓN SE HARÁ CUIDANDO DE ALINEAR LOS PAÑOS Y/O MOLDURAS CON LAS PIEZAS ALEDAÑAS, CIMBRADO Y COLADO DE LA PIEZA CON LECHADA  DE CAL-ARENA EN PROPORCIÓN 1:1 AGREGANDO DEL 5 AL 8 % DE PRIMAL CON RESPECTO AL VOLUMEN DE CAL,  HASTA LOGRAR SU LLENADO, JUNTEO, CORTES, DESPERDICIOS, FLETES Y ACARREOS HORIZONTALES Y VERTICALES NECESARIOS, MANO DE OBRA, MATERIALES,  LIMPIEZA DEL ÁREA DE TRABAJO, EQUIPO Y MATERIAL DE DESECHO, ACOPIO EN SITIO INDICADO POR LA SUPERVISIÓN, ANDAMIAJE NECESARIO, HERRAMIENTA Y EQUIPO  P.U.O.T.</t>
  </si>
  <si>
    <t>3.03.07</t>
  </si>
  <si>
    <t xml:space="preserve">SUMINISTRO Y COLOCACIÓN DE ELEMENTOS DE CANTERA (PINÁCULOS). REINTEGRACIÓN DE PINACULO  FABRICADO CON CANTERA SIMILAR A LA LAS POIEZAS EXISTENTES CON DIMENSIONES PROMEDIO DE 0.60 X 0.40 X 0.25 MTS. APROX. EL CONCEPTO  INCLUYE: SUMINISTRO, LABRADO, REALIZACIÓN DE LEVANTAMIENTO DE DIMENSIONES Y EN SU CASO TOMAR PLANTILLA DE LA PIEZA A FIN DE REPRODUCIRLA, COLOCACIÓN Y FIJACIÓN DE LA PIEZA NUEVA CON  PERNOS DE LATÓN DE 3/8", REALIZANDO PERFORACIONES TANTO EN EL SILLAR A RESTITUIR COMO EN LA PIEZA O MURO DE BASE, RETACANDO LAS PERFORACIONES CON PEGAMENTO EPÓXICO, EL SELLADO DE LA PIEZA SE REALIZARÁ CON LECHADA  DE CAL-POLVO DE CANTERA EN PROPORCIÓN 1:1 AGREGANDO DEL 5 AL 8 % DE PRIMAL CON RESPECTO AL VOLUMEN DE CAL,  HASTA LOGRAR SU LLENADO, JUNTEO, CORTES, DESPERDICIOS, FLETES, MANO DE OBRA, MATERIALES,  LIMPIEZA DEL ÁREA DE TRABAJO, ACARREOS HORIZONTALES Y VERTICALES DE MATERIALES, EQUIPO Y MATERIAL DE DESECHO, ACOPIO EN SITIO INDICADO POR LA SUPERVISIÓN, ANDAMIAJE NECESARIO, HERRAMIENTA Y EQUIPO  P.U.O.T. </t>
  </si>
  <si>
    <t>3.03.08</t>
  </si>
  <si>
    <t>COLOCACIÓN DE ELEMENTOS DE CANTERA (CHAPEO PERIMETRAL). REINTEGRACIÓN DEL CHAPEO PERIMETRAL FABRICADO CON CANTERA SIMILAR A LA LAS PIEZAS EXISTENTES CON DIMENSIONES PROMEDIO DE 0.30 X 0.40 X 0.15 MTS. APROX. EL CONCEPTO  INCLUYE: SUMINISTRO, LABRADO, REALIZACIÓN DE LEVANTAMIENTO DE DIMENSIONES Y EN SU CASO TOMAR PLANTILLA DE LA PIEZA A FIN DE REPRODUCIRLA, COLOCACIÓN Y FIJACIÓN DE LA PIEZA NUEVA CON  PERNOS DE LATÓN DE 3/8", REALIZANDO PERFORACIONES TANTO EN EL SILLAR A RESTITUIR COMO EN LA PIEZA O MURO DE BASE, RETACANDO LAS PERFORACIONES CON PEGAMENTO EPÓXICO, EL SELLADO DE LA PIEZA SE REALIZARÁ CON LECHADA  DE CAL-POLVO DE CANTERA EN PROPORCIÓN 1:1 AGREGANDO PRIMAL AL 8% CON RESPECTO AL VOLUMEN DE CAL,  HASTA LOGRAR SU LLENADO, JUNTEO, CORTES, DESPERDICIOS, FLETES, MANO DE OBRA, MATERIALES,  LIMPIEZA DEL ÁREA DE TRABAJO, ACARREOS HORIZONTALES Y VERTICALES DE MATERIALES, EQUIPO Y MATERIAL DE DESECHO, ACOPIO EN SITIO INDICADO POR LA SUPERVISIÓN, ANDAMIAJE NECESARIO, HERRAMIENTA Y EQUIPO  P.U.O.T.</t>
  </si>
  <si>
    <t>3.03.09</t>
  </si>
  <si>
    <t xml:space="preserve">COLOCACIÓN DE ELEMENTOS DE CANTERA (CHAPEO PERIMETRAL). REINTEGRACIÓN DEL CHAPEO PERIMETRAL CON DIMENSIONES PROMEDIO DE 0.60 X 0.40 X 0.25 MTS. APROX. EL CONCEPTO  INCLUYE:  LABRADO, REALIZACIÓN DE LEVANTAMIENTO DE DIMENSIONES Y EN SU CASO TOMAR PLANTILLA DE LA O LAS PIEZA A FIN DE REPRODUCIRLAS, COLOCACIÓN Y FIJACIÓN DE LA PIEZA NUEVA CON  PERNOS DE LATÓN DE 3/8", REALIZANDO PERFORACIONES TANTO EN EL SILLAR A RESTITUIR COMO EN LA PIEZA O MURO DE BASE, RETACANDO LAS PERFORACIONES CON PEGAMENTO EPÓXICO, EL SELLADO DE LA PIEZA SE REALIZARÁ CON LECHADA  DE CAL-POLVO DE CANTERA EN PROPORCIÓN 1:1 AGREGANDO PRIMAL AL 8% CON RESPECTO AL VOLUMEN DE CAL,  HASTA LOGRAR SU LLENADO, INCLUYE JUNTEO, CORTES, DESPERDICIOS, FLETES, MANO DE OBRA, MATERIALES,  LIMPIEZA DEL ÁREA DE TRABAJO, ACARREOS HORIZONTALES Y VERTICALES DE MATERIALES, EQUIPO Y MATERIAL DE DESECHO, ACOPIO EN SITIO INDICADO POR LA SUPERVISIÓN, ANDAMIAJE NECESARIO, HERRAMIENTA Y EQUIPO  P.U.O.T. </t>
  </si>
  <si>
    <t xml:space="preserve">TOTAL </t>
  </si>
  <si>
    <t>HOJA 8</t>
  </si>
  <si>
    <t>PROGRAMA</t>
  </si>
  <si>
    <t>ESTIMADO</t>
  </si>
  <si>
    <t>ABONO</t>
  </si>
  <si>
    <t>MES</t>
  </si>
  <si>
    <t>PARCIAL</t>
  </si>
  <si>
    <t>DIFERENCIA</t>
  </si>
  <si>
    <t>%</t>
  </si>
  <si>
    <t>Agosto</t>
  </si>
  <si>
    <t>SUMAS:</t>
  </si>
  <si>
    <t>HOJA  9</t>
  </si>
  <si>
    <t>RETENCIÓN</t>
  </si>
  <si>
    <t>Mayo</t>
  </si>
  <si>
    <t>Junio</t>
  </si>
  <si>
    <t>Julio</t>
  </si>
  <si>
    <t>agosto</t>
  </si>
  <si>
    <t>DGTFM-06-16</t>
  </si>
  <si>
    <t>15 DE ABRIL DE 2016</t>
  </si>
  <si>
    <t>"TRABAJOS DE REFUERZO ESTRUCTURAL TEMPORAL PRELIMINARES PARA INICIO  DE LOS TRABAJOS DE INTERVENCIÓN Y CONSOLIDACIÓN DE LOS MUROS DE LAS COLUMNAS, REFUERZOS DE COLUMNAS (ZUNCHOS Y ZUNCHOS EN CORNISAS),  EN LA CATEDRAL DE GUADALAJARA, PREVIOS A LOS TRABAJOS DE LA  CONSTRUCCIÓN DEL TÚNEL DE LA LÍNEA 3 DEL TREN LIGERO EN ZAPOPAN, GUADALAJARA Y TLAQUEPAQUE".</t>
  </si>
  <si>
    <t>DIRECCIÓN GENERAL ADJUNTA DE REGULACIÓN ECONOMICA</t>
  </si>
  <si>
    <t>SUBDIRECCIÓN DE PROYECTOS FERROVIARIOS</t>
  </si>
  <si>
    <t>5  (cinco)</t>
  </si>
  <si>
    <t xml:space="preserve">RESIDENCIA DE OBRA TEMPLOS
</t>
  </si>
  <si>
    <t>SACKBÉ S.A. DE C.V.</t>
  </si>
  <si>
    <t>(ESTACION Y DESCRIPCION)</t>
  </si>
  <si>
    <t>INTERVENCIÓN EN LA CATEDRAL BASILICA METROPOLITANADE GUADALAJARA CON ADVOCACIÓN A LA ASUNCIÓN DE MARÍA SANTÍSIMA</t>
  </si>
  <si>
    <t>1.01.01</t>
  </si>
  <si>
    <t>1.01.02</t>
  </si>
  <si>
    <t>1.01.03</t>
  </si>
  <si>
    <t>1.01.04</t>
  </si>
  <si>
    <t xml:space="preserve">MONTAJE Y DESMONTAJE DE SISTEMA MALLA SOMBRA Nico Shade 70% NEGRA DE RECUPERACIÓN, PARA EVITAR CAIDO DE ELEMENTOS AL PASO PEATONAL, EL PRECIO UNITARIO INCLUYE: FIJACIÓN A LA ESTRUCTURA DE LOS ANDAMIOS ATRAVES ALAMBRE RECOCIDO CAL 18 O DE AGUJAS Y CONECTORES (DE LA MISMA LINEA) EN TODA LA ALTURA DE LA FACHADA (20 MTS.APROX), EQUIPO,HERRAMIENTA, ACARREOS HORIZONTALES, VERTICALES, RETIRO DE LA MALLA EN LOS TRAMOS EN LOS QUE SE HA CONCLUIDO LA LABOR DE RESTAURACIÓN PARA SU POSTERIOR MONTAJE EQUIPO DE SEGURIDAD Y TODO LO NECESARIO PARA SU CORRECTA EJECUCIÓN. P.U.O.T </t>
  </si>
  <si>
    <t>1.01.05</t>
  </si>
  <si>
    <t>FABRICACIÓN, SUMINISTRO E INYECCIÓN  DE LECHADA EN GRIETAS BAJO EL SIGUIENTE PROCEDIMIENTO CONSTRUCTIVO: RETIRO DE MATERIAL SUELTO, ABOCARDAR FINAMENTE LA GRIETA, APLICACIÓN DE AIRE CON COMPRESORA HASTA QUE DEJE DE SALIR POLVO, LAVADO CON CHORRO DE AGUA A PRESION HASTA QUITAR MATERIAL SUELTO, COLOCACIÓN DE PUERTOS DE INYECCIÓN CON TUBOS DE COBRE FLEXIBLES DE 1/2" DE DIAM. COLOCANDOLOS  A UNA SEPARACIÓN MÁXIMA DE 60 CM. DE LONGITUD. CON UNA PERFORACIÓN DE 60 CM. EN PERFRACIÓN SOBRE LAS JUNTAS SOBRE MURO DE 1" DE DIAM. EN TRESBOLILLO Y CON UNA PROFUNDIDAD DE 60 CM., ASENTANDO EL TUBO CON GROUT NO FERROSO, LA INYECCIÓN SE REALIZARÁ CON EQUIPO MANUAL GARANTIZANDO LA PRESIÓN ENTRE 3-5 KG/CM2. PARA LA PREPARACIÓN DE 10 LT DE LECHADA SE OBSERVARA LA SIGUIENTE PREPARACION: 2.55 KG DE CEMENTO, 0.85 KG DE CAL, 5.10 KG. DE ARENA DOBLEMENTE CERNIDA, CON 5.53 LTS DE AGUA. EL PRECIO UNITARIO INCLUYE; TODOS LOS MATERIALES, MANO DE OBRA ESPECIALIZADA,  EQUIPO, HERRAMIENTA, HABILITADO DE ANDAMIAJE, PLATAFORMAS PARA DICHO ANDAMIAJE, DESPERDICIOS, PROTECCIONES  DE PLÁSTICO NEGRO CAL. 600 SOBRE UNA CAPA DE CARTÓN CORRUGADO O PLÁSTICO BURBIJA FIJADO CON CINTA GRIS PARA PROTECCIÓN DEL ÁREA DE TRABAJO, ACARREOS HORIZONTALES, VERTICALES, LIMPIEZA DURANTE LA ELABORACIÓN DE LOS TRABAJOS Y AL FINALIZAR ESTOS  ASÍ COMO TODO LO NECESARIO PARA SU CORRECTA EJECUCIÓN. P.U.O.T.</t>
  </si>
  <si>
    <t>CONFINAMIENTO DE COLUMNAS</t>
  </si>
  <si>
    <t>1.02.01</t>
  </si>
  <si>
    <t>1.02.02</t>
  </si>
  <si>
    <t>CASTILLOS DE CONCRETO. REALIZANDO LOS SIGUIENTES TRABAJOS: A).- PRIMERAMENTE SE DELIMITARÁ EL ÁREA QUE TENDRÁ CONTACTO CON EL CONCRETO AL MATERIAL PETREO CON CINTA AZUL Y PLÁSTICO NEGRO CAL. 600,  B).- APLICANDO POSTERIORMENTE TRES MANOS DE AGUACAL EN EL AREA DE CONTACTO DEL CONCRETO CON LOS MATERIALES PETREOS. C) EN LA FABRICACIÓN DE LOS ELEMENTOS DE CONCRETO SE UTILIZARÁ CONCRETO CON UNA RESISTENCIA DE F´C 200 KG/CM2. TENIENDO UN AGREGADO MAXIMO DE 3/4", ARMADO CON 4 VARILLAS DE 3/8" Y GRAPAS DE VARILLA DE 3/8" @ 12 CM. (VER DETALLENo. 8 DEL BOLETÍN CAT-01/02 HOJA 03/09), EL PRECIO UNITARIO COMPRENDE TODOS LOS MATERIALES, DESPERDICIOS, ARTESA PARA LA FABRICACIÓN DEL CONCRETO, MADERA DE CIMBRA LA CUAL SERÁ DE TRIPLAY EN LOS COSTADOS , ANDAMIOS, MANO DE OBRA Y TODO LO NECESARIO PARA SU CORRECTA FABRICACIÓN. ASÍ COMO LOA LIMPIEZA DEL LUGAR DURANTE LA ELABORACIÓN DE LOS TRABAJOS Y AL TÉRMINO DE ESTOS. PREVIO AL INICIO DE LOS TRABAJOS SE COLOCARA UNA PROTECCIÓN DE CARTÓN CORRUGADO CUBIERTO CON PLÁSTICO NEGRO AL. 600 FIJADO CON CINTA CANELA O GRIS (EN EL PRECIO UNITARIO SE DEBERÁ DE CONSIDERAR LA REPARACIÓN DE ESTA PROTECCIÓN DELOS  DAÑOS QUE PUDIERA SUFRIR DURANTE LA ELABORACIÓN DE LOS TRABAJOS PARA PROTEJER LA CONSTRUCCIÓN EXISTENTE) P.U.O.T.</t>
  </si>
  <si>
    <t>TOTAL ESTA HOJA =</t>
  </si>
  <si>
    <t>TOTAL ACUMULADO =</t>
  </si>
  <si>
    <t>CINCUENTA Y NUEVE MIL QUINIENTOS VEINTIDOS PESOS 81/100 M.N.</t>
  </si>
  <si>
    <t>SACKBE S.A. DE C.V.</t>
  </si>
  <si>
    <t>AUTORIZÓ:</t>
  </si>
  <si>
    <t>FORMULÓ:</t>
  </si>
  <si>
    <t xml:space="preserve">SUPERINTENDENTE  DE SUPERVISION  </t>
  </si>
  <si>
    <t>ARQ.MANUEL LANDEROS REGINO</t>
  </si>
  <si>
    <t xml:space="preserve">     ING. JOSÉ ANTONIO RICO GÁMEZ</t>
  </si>
  <si>
    <t>ING. ALEJANDRO MARTINEZ SUAREZ</t>
  </si>
  <si>
    <t>LUMBRERAS Y TUNELES, S.A. DE C.V.</t>
  </si>
  <si>
    <t>SEGÚN</t>
  </si>
  <si>
    <t>1.02.03</t>
  </si>
  <si>
    <t>CASTILLOS DE CONCRETO. REALIZANDO LOS SIGUIENTES TRABAJOS: A).- PRIMERAMENTE SE DELIMITARÁ EL ÁREA QUE TENDRÁ CONTACTO CON EL CONCRETO CON CINTA AZUL Y PLÁSTICO NEGRO CAL. 600,  B).- APLICANDO POSTERIORMENTE TRES MANOS DE AGUACAL EN EL AREA DE CONTACTO DEL CONCRETO CON LOS MATERIALES PETREOS. C).- EN EL ELEMENTO DE CONCRETO EL CONCRETO A UTILIZAR TENDRÁ UNA RESISTENCIA DE F´C 200 KG/CM2. TENIENDO UN AGREGADO MAXIMO DE 3/4", ARMADO CON 4 VARILLAS DE 3/8" Y ESTRIBOS DE VARILLA DE 3/8" @ 12 CM. (VER DETALLENo. 10 DEL BOLETÍN CAT-01/02 HOJA 03/09), EL PRECIO UNITARIO COMPRENDE TODOS LOS MATERIALES, DESPERDICIOS, ARTESA PARA LA FABRICACIÓN DEL CONCRETO, MADERA DE CIMBRA UTILIZANDO TRIPLAY COMO COSTADOS, ANDAMIOS, MANO DE OBRA Y TODO LO NECESARIO PARA SU CORRECTA FABRICACIÓN. ASÍ COMO LA LIMPIEZA DEL LUGAR DURANTE LA ELABORACIÓN DE LOS TRABAJOS Y AL TÉRMINO DE ESTOS. PREVIO AL INICIO DE LOS TRABAJOS SE COLOCARA UNA PROTECCIÓN DE CARTÓN CORRUGADO CUBIERTO CON PLÁSTICO NEGRO AL. 600 FIJADO CON CINTA CANELA O GRIS (EN EL PRECIO UNITARIO SE DEBERÁ DE CONSIDERAR LA REPARACIÓN DE ESTA PROTECCIÓN DE DAÑOS QUE PUDIERA SUFRIR DURANTE LA ELABORACIÓN DE LOS TRABAJOS PARA PROTEJER LA CONSTRUCCIÓN EXISTENTE) P.U.O.T.</t>
  </si>
  <si>
    <t>CERO PESOS 00/100 M.N.</t>
  </si>
  <si>
    <t>1.02.04</t>
  </si>
  <si>
    <t>SUMINISTRO E INSTALACIÓN DE ZUNCHOS DE ACERO INOXIDABLE DE 1 1/4" EN COLUMNAS DE TORRES CAMPANARIO NORTE Y SUR . VER DETALLE CONSTRUCTIVO EN BOLETÍN CAT-01/2 HOJAS 05/09,06/09,07/09,08/09 Y 09/09. EL PRECIO UNITARIO COMPRENDE LA FABRICACIÓN DE ZUNCHOS COLOCANDO LOS ESQUINEROS DE PLACA DE ACERO DE 19 mm.Y ZUNCHO PROVISIONAL DE CABLE DE ACERO TIPO BOA DE 1/2"; PARA HACER POSTERIORMENTE LAS PERFORACIONES DE EXTREMO A EXTREMO EN LAS COLUMNAS DE LAS TORRES COMPANARIO PPROCEDIENDO A INTRODUCIR LAS BARRAS DE ACERO INOXIDABLE  DE 1" CON CUERDA EN SUS EXTREMOS, LAS CUALES RECIBIRAN SUS TUERCAS Y CONTRATUERCAS. LOS ESQUINEROS Y PLACAS DE ACERO CAL 19 DEBERAN DE SER PINTADOS CON ESMALTE ANTICORROSIVO (DOS MANOS ANTES DE SER COLOCADOS) Y SERÁ PINTADAS CON ESMALTE ALQUIDALICO COMEX 100 O SIMILAR COLOR MATE MARCADO POR LA SUPERVISORA. EL PRECIO UNITARIO COMPRENDE LA FABRICACIÓN, ACARREOS VERTICALES Y HORIZONTALES, HERRAMIENTA, EQUIPO, MONTAJE, TODOS LOS MATERIALES NECESARIOS PARA SU FABRICACIÓN, DESPERDICIOS, ANDAMIAJE  Y TODO LO NECESARIO PARA SU CORRECTA FABRICACIÓN. ASÍ COMO LA LIMPIEZA DEL LUGAR DURANTE LA ELABORACIÓN DE LOS TRABAJOS Y AL TÉRMINO DE ESTOS.  P.U.O.T.</t>
  </si>
  <si>
    <t>JGO</t>
  </si>
  <si>
    <t>1.02.05</t>
  </si>
  <si>
    <t>SUMINISTRO Y COLOCACIÓN DE ZUNCHO PERIMETRAL EN FRISO DE CUERPO DOS DE TORRE CAMPANARIO (ZUNCHO TIPO 2) PLANTA CUADRADA PARA SU FABRICACIÓN Y COLOCACIÓN (VER BOLETÍN CAT-02/02 HOJAS 04/07,05/07,06/07 Y 07/07 REALIZADOS POR EL INSTITUTO DE INGENIERÍA DE LA UNAM). EL PRECIO UNITARIO COMPRENDE LA MANO DE OBRA ESPECIALIZADA  LA FABRICACIÓN Y COLOCACIÓN DEL ZUNCHO, LAS PERFORACIONES (BARRENOS DE 3" CON BARRENADORA HILTI O SIMILAR), ENCAMISADO DE TIBO DE PVC DEDULA 40 DE 2", LA INYECCIÓN DE LECHADA TIPO 1  (14.00 KG. DE CEMENTO PUZOLÁNICO, 0.08 KG. DE PUZZOLITH, 0.84 KG. DE FLOWCABLE , 5.32 LTS DE AGUA), Y LAS BARRAS DE PRESFUERZO DYWLDAG DE 36 MM. DE DIÁMETRO GRADO 150 KSI (A LA RUPTURA) , EL SELLO DE GROUT NO FERROSO, LOS PUERTOS DE INYECCIÓN DE COBRE DE 1/2", LAS PLACAS EXTERIORES DE ACERO INOCCIDABLE  DE 1 1/2" PARA RECIBIR LA TAPA DE PROTECCIÓN DE LOS TENSORES. LOS ACARREOS VERTICALES Y HORIZONTALES, MONTAJE, TODOS LOS MATERIALES NECESARIOS PARA SU FABRICACIÓN, DESPERDICIOS, ANDAMIAJE, EQUIPO, HERRRAMIENTA  Y TODO LO NECESARIO PARA SU CORRECTA FABRICACIÓN Y COLOCACIÓN . LA LIMPIEZA DEL LUGAR DURANTE LA ELABORACIÓN DE LOS TRABAJOS Y AL TÉRMINO DE ESTOS.  P.U.O.T.</t>
  </si>
  <si>
    <t>1.02.06</t>
  </si>
  <si>
    <t>SUMINISTRO Y COLOCACIÓN DE ZUNCHO PERIMETRAL EN PARTE SUPERIOR  DE CUERPO UNO DE TORRE CAMPANARIO (ZUNCHO TIPO 1) PLANTA OCTAGONAL EL PRECIO UNITARIO COMPRENDE LA FABRICACIÓN DEL ZUNCHO DE ACUERDO AL BOLETIN  DEL INSTITUTO DE INGENIERÍA DE LA UNAM CAT-02/02 HOJA 01/07, 02/07, 03/07.EL PRECIO UNITARIO COMPRENDE LA MANO DE OBRA ESPECIALIZADA, FABRICACIÓN, ACARREOS, MONTAJE, TODOS LOS MATERIALES NECESARIOS PARA SU FABRICACIÓN DE ACUERDO A LO MARCADO EN LOS BOLETINES DE FABRICACIÓN, DESPERDICIOS, ANDAMIAJE, EQUIPO, HERRRAMIENTA  Y TODO LO NECESARIO PARA SU CORRECTA FABRICACIÓN Y MONTAJE. LA LIMPIEZA DEL LUGAR DURANTE LA ELABORACIÓN DE LOS TRABAJOS Y AL TÉRMINO DE ESTOS.  P.U.O.T.</t>
  </si>
  <si>
    <t>1.02.07</t>
  </si>
  <si>
    <t>1.02.08</t>
  </si>
  <si>
    <t>1.02.09</t>
  </si>
  <si>
    <t>JORNAL</t>
  </si>
  <si>
    <t>IMPERMEABILIZACIÓN TEMPORAL DE GRIETAS EN AZOTEA</t>
  </si>
  <si>
    <t>CONSOLIDACIÓN DE GRIETA EN MURO DE  FACHADA NORTE</t>
  </si>
  <si>
    <t>CONSOLIDACIÓN DE GRIETAS EN MUROS INTERIORES.</t>
  </si>
  <si>
    <t>CONSOLIDACIÓN DE GRIETA EXTERIOR EN MURO FACHADA NORTE</t>
  </si>
  <si>
    <t xml:space="preserve">INYECCIÓN DE LECHADA EN GRIETAS EN MUROS. A BASE DEL SIGUIENTE PROCEDIMIENTO: RETIRO DE MATERIAL SUELTO, ABOCARDAR FINAMENTE LA JUNTA, LIMPIEZA CON APLICACIÓN DE AIRE CON COMPRESORA HASTA QUE DEJE DE SALIR POLVO, LAVADO CON CHORRO DE AGUA A PRESION HASTA QUITAR TODO EL MATERIAL SUELTO, COLOCACIÓN DE PUERTOS DE INYECCIÓN CON TUBOS DE COBRE FLEXIBLES DE 1/2" DE DIAMETRO DE 35 CMS. DE LONGITUD EN PERFORACIÓN CON BARRENOS DE 1" HASTA PENETRAR A LA MITAD DEL MURO A TRATAR, REALIZANDO ORADACIONES @ 60 CM. (LA COLOCAIÓN DE ESTOS BARRENOS SE REALIZARA SIGUIENDO LA TRAYECTORIA DE LA GRIETA, ASENTANDO EL TUBO CON GROUT NO FERROSO, LA INYECCIÓN SE REALIZARÁ CON EQUIPO MANUAL (LICUADORA)  GARANTIZANDO LA PRESIÓN ENTRE 3-5 KG/CM2. PARA LA PREPARACIÓN DE 10 LTS. DE LECHADA SE OBSERVARA LA SIGUIENTE  PREPARACION: 2.55 KG DE CEMENTO, 0.85 KG  DE CAL, 5.10 KG DE ARENA DOBLEMENTE CERNIDA, 5.53 LTS DE AGUA. EL PRECIO UNITARIO COMPRENDE LA MANO DE OBRA, MATERIALES, DESPERDICIOS, HERRAMIENTA, EQUIPO, ANDAMIOS DE SEGURIDAD, PROTECCIÓN DEL ÁREA ADYASENTE A LOS TRABJOS COLOCANDO UNA CAPA DE CARTÓN CORRUGADO SOBRE LA CUAL SE COLOCARÁ UNA CAPA DE PLÁSTICO NEGRO CAL. 600. ASI COMO TODO LO NECESARIO PARA SU CORRECTA ELABORACIÓN P.U.O.T. </t>
  </si>
  <si>
    <t>TOTAL</t>
  </si>
  <si>
    <t>M</t>
  </si>
  <si>
    <t>CUANTIFICACIÓN DE VOLÚMENES</t>
  </si>
  <si>
    <t>GRIETA INTRADÓS ARCO (2.6+.4)</t>
  </si>
  <si>
    <t>CONCEPTO</t>
  </si>
  <si>
    <t>NOTAS</t>
  </si>
  <si>
    <t>CANTIDAD CON FACTOR</t>
  </si>
  <si>
    <t>BÓVEDA</t>
  </si>
  <si>
    <t>GRIETA MURO (1.4+1)</t>
  </si>
  <si>
    <t>Suma preliminar</t>
  </si>
  <si>
    <t>ÁREA SAGRARIO CAT 08 - 7/15</t>
  </si>
  <si>
    <t>ÁREA SAGRARIO CAT 08 - 9/15</t>
  </si>
  <si>
    <t xml:space="preserve">MURO </t>
  </si>
  <si>
    <t>MOLDURAS</t>
  </si>
  <si>
    <t>VANO VENTANA</t>
  </si>
  <si>
    <t>TRANSLAPE GRIETAS</t>
  </si>
  <si>
    <t>ÁREA SAGRARIO CAT 08 - 10/15</t>
  </si>
  <si>
    <t>INTRADÓS VANO1</t>
  </si>
  <si>
    <t>INTRADÓS VANO2</t>
  </si>
  <si>
    <t>INTRADÓS VANO3</t>
  </si>
  <si>
    <t>CORNISA</t>
  </si>
  <si>
    <t>TRASLAPE GRIETA BOVEDA</t>
  </si>
  <si>
    <t>GRIETA INTRADÓS BÓVEDA</t>
  </si>
  <si>
    <t>GRIETA MURO</t>
  </si>
  <si>
    <t>CATEDRAL CAT 08 - 11/15</t>
  </si>
  <si>
    <t>INTRADOS ARCO</t>
  </si>
  <si>
    <t>MOLDURA</t>
  </si>
  <si>
    <t>MURO</t>
  </si>
  <si>
    <t>MURO DE MURAL</t>
  </si>
  <si>
    <t>TRASLAPE GRIETAS</t>
  </si>
  <si>
    <t>CATEDRAL CAT 08 - 12/15</t>
  </si>
  <si>
    <t>CATEDRAL CAT 08 - 13/15</t>
  </si>
  <si>
    <t>PECHINA</t>
  </si>
  <si>
    <t>MURO MURAL</t>
  </si>
  <si>
    <t>CORNISA ENTABLAMIENTO</t>
  </si>
  <si>
    <t>TAMBOR</t>
  </si>
  <si>
    <t>FACHADA NORTE CAT 07 - 1/5</t>
  </si>
  <si>
    <t>CORNISA SUP A VENTANA</t>
  </si>
  <si>
    <t>PROFUNDIDAD VANO</t>
  </si>
  <si>
    <t>LIMITE PORTADA A INTRADOS ARCO</t>
  </si>
  <si>
    <t xml:space="preserve">GRIETAS HORIZONTALES </t>
  </si>
  <si>
    <t>CATEDRAL CAT 07 - 4/5</t>
  </si>
  <si>
    <t>INTRADOS VANO</t>
  </si>
  <si>
    <t>CATEDRAL CAT 08 - 1/15</t>
  </si>
  <si>
    <t xml:space="preserve">TRASLAPES </t>
  </si>
  <si>
    <t>TRAYECTOS HORIZ</t>
  </si>
  <si>
    <t>CATEDRAL CAT 08 - 2/15</t>
  </si>
  <si>
    <t>TRAYECTO HORIZ</t>
  </si>
  <si>
    <t>CATEDRAL CAT 08 - 3/15</t>
  </si>
  <si>
    <t>CATEDRAL CAT 08 - 4/15</t>
  </si>
  <si>
    <t>MURO 2</t>
  </si>
  <si>
    <t>TRASLAPES</t>
  </si>
  <si>
    <t>CATEDRAL CAT 08 - 6/15</t>
  </si>
  <si>
    <t>MURO 3</t>
  </si>
  <si>
    <t>MURO 4</t>
  </si>
  <si>
    <t>ÁREA SAGRARIO CAT 08 - 8/15</t>
  </si>
  <si>
    <t>BÓVEDA (4.9+CURVAT)</t>
  </si>
  <si>
    <t>GRIETA INTRADÓS VANO (2.6+.4)</t>
  </si>
  <si>
    <t>CORNISAS</t>
  </si>
  <si>
    <t>SUMATORIA TOTAL DE GRIETAS muros</t>
  </si>
  <si>
    <t>BÓVEDA CAT 06 - 1/08</t>
  </si>
  <si>
    <t>SUMATORIA TOTAL BOVEDA</t>
  </si>
  <si>
    <t>GRIETAS</t>
  </si>
  <si>
    <t>PLASTICO</t>
  </si>
  <si>
    <t>INGRESO NORTE</t>
  </si>
  <si>
    <t>CAPILLA SUR</t>
  </si>
  <si>
    <t>CAPILLA SUROESTE</t>
  </si>
  <si>
    <t>SAGRARIO CAPILLA</t>
  </si>
  <si>
    <t>CAPILLA NORTE DESDE NAVE</t>
  </si>
  <si>
    <t>CAPILLA NORTE INTERIOR</t>
  </si>
  <si>
    <t>INGRESO NORTE EXTERIOR</t>
  </si>
  <si>
    <t>CAPILLA SUR DESDE NAVE</t>
  </si>
  <si>
    <t>CAPILLA SUROESTE DESDE NAVE</t>
  </si>
  <si>
    <t>SAGRARIO NAVE PPAL</t>
  </si>
  <si>
    <t>SUMATORIA</t>
  </si>
  <si>
    <t>EXTRA</t>
  </si>
  <si>
    <t>GRIETAS BÓVEDA</t>
  </si>
  <si>
    <t>3.1 CALAFATEO</t>
  </si>
  <si>
    <t>CALAFATEO</t>
  </si>
  <si>
    <t xml:space="preserve">GRIETAS BÓVEDA </t>
  </si>
  <si>
    <t>4.1 RETIRO ENLADRILLADO</t>
  </si>
  <si>
    <t>RETIRO ENLADRILLADO</t>
  </si>
  <si>
    <t>PROTECCIÓN DE PISO, SUMINISTRO  Y  COLOCACIÓN  DE  SISTEMA  DE  PROTECCIÓN  A  BASE DE UNA PELICULA DE POLIETILENO NEGRO CALIBRE 600, SOBRE UNA CAPA DE CARTÓN CORRUGADO; FIJADA CON CINTA GRIS, EVITANDO ADHERIR EN ZONAS QUE PUDIERAN PROVOCAR DESPRENDIMIENTO DE ELEMENTOS ARQUITECTONICOS O BIEN MANCHAS INDELEBLES. EL PRECIO INCLUYE: MATERIALES, CORTES, AJUSTES,  MANO DE OBRA, EQUIPO, RETIRO DE LAS PROTECCIÓNES AL FINALIZAR LOS TRABAJOS, LIMPIEZA DE ZONAS AFECTADAS Y TODO LO NECESARIO PARA SU CORRECTA EJECUCIÓN P.U.O.T.</t>
  </si>
  <si>
    <t>CONSOLIDACIÓN DE BÓVEDAS.</t>
  </si>
  <si>
    <t>PROTECCIÓN DE IMÁGENES RELIGIOSAS, MUEBLES, ORNAMENTACIÓN EN GENERAL, VITRALES, BIENES MUEBLES, CUADROS DE CABALLETE. EL PRECIO INCLUYE: MATERIALES, MANO DE OBRA CALIFICADA, HERRAMIENTAS EL RETIRO DE LAS PROTECCIÓNES AL TERMINO DE LA ACTIVIDAD Y TODO LO NECESARIO PARA SU CORRECTA EJECUCIÓN. P.U.O.T.</t>
  </si>
  <si>
    <t>SUMINISTRO Y COLOCACIÓN DE SISTEMA  MALLA SOMBRA, Nico Shade 70% NEGRA, PARA EVITAR CAÍDOS DE MATERIAL, ESTA MALLA SOMBRA SE UTILIZARÁ DENTRO Y FUERA DEL INMUEBLE. EL PRECIO UNITARIO INLCUYE: MANO DE OBRA CALIFICADA, HERRAMIENTA, ANDAMIOS ESTRUCTURALES,   REFUERZO CON CINTA PARA SUJETAR OJILLOS METÁLICOS PARA  FIJARSE A LA ESTRUCTURA DE LOS ANDAMIOS  ATRAVES  DE  ALAMBRE RECOCIDO O AGUJAS  Y CONECTORES (DE LA MISMA LINEA) EN ZONAS DE INTERVENCIÓN A LO LARGO DEL INMUEBLE,  EQUIPO, ACARREOS HORIZONTALES Y VERTICALES, CORTES, AJUSTES, RETIRO DE LA  MALLA EN LOS TRAMOS EN LOS QUE SE HAN CONCLUIDO LAS ACTIVIDADES Y TODO LO NECESARIO PARA SU CORRECTA EJECUCIÓN. P.U.O.T.</t>
  </si>
  <si>
    <t>SUMINISTRO Y COLOCACIÓN DE MÁSTERSEAL NP1 PARA CALAFATEO DE GRIETAS CON ESPESOR MINIMO A 3MM. LA APLICACIÓN SE HARÁ SIGUIENDO LAS ESPECIFICACIONES DEL FABRICANTE. EL PRECIO UNITARIO INCLUYE:  LIBERACIÓN DE GRIETAS, LIMPIEZA DE GRIETAS MEDIANTE AIRE A PRESIÓN PARA RETIRAR MATERIALES SUELTOS  DURANTE SU APLICACIÓN, EL RETIRO DE IMPERMEABILIZACIÓN PREVIA,  LA FIJACIÓN DE PIEZAS DE ENLADRILLADO SUELTAS O DAÑADAS, MANO DE OBRA CALIFICADA,  HERRAMIENTA, EQUIPO, ANDAMIOS ESTRUCTURALES, ACARREOS VERTICALES Y HORIZONTALES DE LOS MATERIALES ACARREO Y DISPOSICIÓN ADECUADA DE LOS MATERIALES PRODUCTO DE DEMOLICIÓN Y TODO LO NECERSARIO PARA SU CORRECTA EJECUCIÓN P.U.O.T.</t>
  </si>
  <si>
    <t>SUMINISTRO Y COLOCACIÓN DE LADRILLO DE AZOTEA DE BARRO SIMILIAR AL EXISTENTE, ASENTADO CON MORTERO CEMENTO-ARENA EN PROPORCIÓN 1:3. EL PRECIO UNITARIO INCLUYE: MANO DE OBRA CALIFICADA, HERRAMIENTAS, EQUIPO, ANDAMIOS ESTRUCTURALES, MATERIALES, EQUIPO ACARREOS HORIZONTALES Y VERTICALES DE LOS MATERIALES,  EL JUNTEADO, CARGA, ACARREO Y DISPOSICIÓN ADECUADA DE LOS MATERIALES PRODUCTO DE DEMOLICIÓN Y TODO LO NECERSARIO PARA SU CORRECTA EJECUCIÓN P.U.O.T</t>
  </si>
  <si>
    <t>RETIRO DE MOLDURAS EXISTENTES EN EXTERIOR E INTERIOR DEL INMUEBLE SOBRE MUROS A INTERVENIR. EL PRECIO INCLUYE: MANO DE OBRA CALIFICADA, HERRAMIENTAS, EQUIPO, ANDAMIOS ESTRUCTURALES, CARGAS HORIZONTALES Y VERTICALES PRODUCTO DE DEMOLICIÓN Y TODO LO NECESARIO PARA SU CORRECTA EJECUCIÓN. P.U.O.T.</t>
  </si>
  <si>
    <t>SUMINISTRO Y COLOCACIÓN DE IMPERMEABILIZACIÓN CON MEMBRANA LÍQUIDA MÁSTERSEAL 200 SLV BASE COAT DEL SISTEMA MÁSTERSEAL TRAFFIC 1500 DE BASF O EQUIVALENTE EN UNA FRANJA DE 15 CM DE ANCHO, 7.5 CM A CADA LADO DE LA GRIETA EN TODA SU TRAYECTORIA, LA INSTALACIÓN DEL IMPERMEABILIZANTE SE DEBERÁ COLOCAR BAJO ESPECIFICACIONES DEL FABRICANTE. EL PRECIO UNITARIO INCLUYE: LIMPIEZA DE LA ZONA CON AIRE A PRESIÓN DONDE SE APLICARA DICHO PRODUCTO, SUMINISTRO DE LOS MATERIALES, MANO DE OBRA CALIFICADA, HERRAMIENTAS, EQUIPO, ANDAMIOS ESTRUCTURALES, ACARREOS VERTICALES Y HORIZANTELES DE LOS MATERIALES, ACARREO Y DISPOSICIÓN ADECUADA DE LOS MATERIALES PRODUCTO DE DEMOLICIÓN  Y TODO LO NECERSARIO PARA SU CORRECTA EJECUCIÓN P.U.O.T.</t>
  </si>
  <si>
    <t>SUMINISTRO Y COLOCACIÓN DE IMPERMEABILIZACIÓN CON MEMBRANA LÍQUIDA MASTERSEAL HLM 5000, FABRICADO POR BASF O EQUIVALENTE Y ARENA SILICA. EN FRANJAS DE 80 CM EN PROMEDIO DE ANCHO, LA INSTALACIÓN DEL IMPERMEABILIZANTE DEBERÁ COLOCARSE DE ACUERDO A  ESPECIFICACIONES DEL FABRICANTE. EL PRECIO UNITARIO INCLUYE: MANO DE OBRA CALIFICADA, HERAMIENTAS, EQUIPO, ANDAMIOS ESTRUCTURALES, MATERIALES, ACARREOS VERTICALES Y HORIZONTALES, ACARREO Y DISPOSICIÓN ADECUADA DE LOS MATERIALES PRODUCTO DE DEMOLICIÓN Y TODO LO NECERSARIO PARA SU CORRECTA EJECUCIÓN P.U.O.T</t>
  </si>
  <si>
    <t>LIMPIEZA FINA DE OBRA. EL PRECIO UNITARIO INCLUYE: MANO DE OBRA,MATERIALES, HERRAMIENTAS, EQUIPO, ANDAMIOS ESTRUCTURALES, CARGA, ACARREO Y DISPOSICIÓN ADECUADA DE LOS MATERIALES, PROTECCIÓN DE ZONAS ALEDAÑAS Y TODO LO NECERSARIO PARA SU CORRECTA EJECUCIÓN P.U.O.T</t>
  </si>
  <si>
    <t>RETIRO DE ENLADRILLADO EN FRANJAS DE 80 CM DE ANCHO EN PROMEDIO A TODO LO LARGO DE LA GRIETA (VER BOLETÍN CAT-06 HOJA 2/8). EL PRECIO UNITARIO INCLUYE: MANO DE OBRA CALIFICADA, HERRAMIENTAS, EQUIPO DE CORTE, LIBERACIÓN DE LA GRIETA, TRAZO PARA EL CORTE DE PISO, DEMOLICIÓN, ANDAMIOS ESTRUCTURALES, ACARREOS HORIZONTALES Y VERTICALES DE LOS MATERIALES, ACARREO Y DISPOSICIÓN ADECUADA DE LOS MATERIALES PRODUCTO DE DEMOLICIÓN Y TODO LO NECERSARIO PARA SU CORRECTA EJECUCIÓN P.U.O.T</t>
  </si>
  <si>
    <t>PREPARACION, INYECCIÓN DE LECHADA Y COLOCACION DE PUERTOS DE INYECCIÓN EN GRIETAS DE MUROS CON UNA PERFORACIÓN DE Ø5/8" @ 60 CM EN TODA LA TRAYECTORIA DE LA GRIETA, CON UNA LECHADA FLUIDA QUE INCLUYE LAS SIGUIENTES PROPORCIONES A 10 LTS: 4 KG. DE CEMENTO PUZOLANICO.0.08 KG. DE PUZZOLITH, 0.84 DE FLOWCABLE Y 5.32 LTS. DE AGUA, UN SELLADO DE PERFORACIÓN DE PUERTOS DE INYECCIÓN CON CAL (DEBERÁ SER A 95% DE PUREZA, QUIMNEX 95 O EQUIVALENTE) CON POLVO DE CANTERA EN PROPORCIÓN DE 1:1.5, SE REALIZARÁ CON UNA BOMBA MANUAL HIDRÁULICA A UNA PRESIÓN ENTRE 3 A 5 KG/CM2 Y UN SELLADO CON GROUT NO FERROSO (VER BOLETÍN CAT-07 HOJA 1/5). EL  PRECIO UNITARIO INCLUYE: MATERIAL, MANO DE OBRA CALIFICADA, HERRAMIENTAS, EQUIPOS, ANDAMIOS ESTRUCTURALES, LIBERACIÓN DE GRIETA, LIMPIEZA CON AIRE Y AGUA A PRESIÓN, EL RETIRO DE PUERTOS DE INYECCIÓN, ACABADO APARENTE AL EXISTENTE, CARGA, ACARREO Y DISPOSICIÓN DE LOS MATERIALES PRODUCTO DE LOS TRABAJOS FUERA DE LA OBRA  Y TODO LO NECERSARIO PARA SU CORRECTA EJECUCIÓN P.U.O.T</t>
  </si>
  <si>
    <t>SUMINISTRO Y COLOCACIÓN DE LAMINADO DE CANTERA EN MURO DE FACHA NORTE. LA INTEGRACIÓN DEL LAMINADO SE HARÁ CON CAL Y POLVO DE CANTERA (VER BOLETÍN CAT-07 HOJA 2/5). EL PRECIO UNITARIO INCLUYE: RECORRIDO DE SILLAR EXISTENTE, MATERIAL, MANO DE OBRA CALIFICADA, HERRAMIENTAS, DESPERDICIOS, LIBREACIÓN  DE JUNTA, LIMPIEZA CON AIRE Y AGUA A PRESIÓN, ANDAMIOS ESTRUCTURALES, MATERIALES, CARGA, ACARREO Y DISPOSICIÓN ADECUADA DE LOS MATERIALES PRODUCTO DE DEMOLICIÓN Y TODO LO NECERSARIO PARA SU CORRECTA EJECUCIÓN P.U.O.T</t>
  </si>
  <si>
    <t xml:space="preserve">RETIRO DE REVESTIMIENTOS, MAMPARAS, LAMBRINES Y APLANADOS EN FRANJAS DE 40 CM EN MUROS A INTERVENIR (VER BOLETÍN CAT 07 HOJA 4/5). EL PRECIO UNITARIO INCLUYE: MATERIAL, ANDAMIOS ESTRUCTURALES, MANO DE OBRA, HERRAMIENTA, ACABADO APARENTE AL EXISTENTE, PROTECCIÓN DE  LA ZONAS ALEDAÑAS, CARGA, ACARREO Y DISPOSICIÓN ADECUADA DE LOS MATERIALES PRODUCTO DE DEMOLICIÓN Y TODO LO NECERSARIO PARA SU CORRECTA EJECUCIÓN P.U.O.T </t>
  </si>
  <si>
    <t>PREPARACION, INYECCIÓN DE LECHADA Y COLOCACION DE PUERTOS DE INYECCIÓN, SE REALZARAN CON UNA PERFORACIÓN DE Ø5/8" @ 60 CM, CON UNA PROFUNDIDAD DEL 80%  DEL ESPESOR DEL MURO EN TODA LA TRAYECTORIA DE LA GRIETA, PARA UNA INYECCIÓN DE LECHADA FLUIDA QUE INCLUYE FLOW CABLE Y POZZILT SE REALIZARÁ CON UNA BOMBA MANUAL HIDRÁULICA A UNA PRESIÓN ENTRE 3 A 5 KG/CM2 Y UN RECUBRIMIENTO DE MORTERO-CAL (DEBERÁ SER  A 95% DE PUREZA,QUIMEX 95 O EQUIVALENTE), ARENA EN PROPORCIÓN DE 1:2.5 REFORZADO CON 600 GRAMOS DE FIBRA DE POLIPROPILENO (FIBERMESH) POR CADA M3 (VER BOLETÍN CAT-07 HOJA 04/5), EL PRECIO INCLUYE: MANO DE OBRA CALIFICADA, HERRAMIENTAS, EQUIPOS, DESPERDICIOS, RETIRO DE MATERIAL PRODUCTO DE DEMOLICIÓN, LIBERACIÓN Y LIMPIEZA DE GRIETA  CON AGUA Y AIRE A PRESIÓN, ANDAMIOS ESTRUCTURALES, ACABADO APARENTE AL EXISTENTE, PROTECCIÓN DE ZONAS ALEDAÑAS Y TODO LO NECERSARIO PARA SU CORRECTA EJECUCIÓN P.U.O.T</t>
  </si>
  <si>
    <t>RETIRO DE REVESTIMIENTOS, MAMPARAS, LAMBRINES Y APLANADOS EN FRANJAS DE 40 CM EN MUROS A INTERVENIR (VER BOLETÍN CAT 08 HOJA 15/15). EL PRECIO UNITARIO INCLUYE: MATERIAL, ANDAMIOS ESTRUCTURALES, MANO DE OBRA, HERRAMIENTA, ACABADO APARENTE AL EXISTENTE, PROTECCIÓN DE  LA ZONAS ALEDAÑAS, CARGA, ACARREO Y DISPOSICIÓN ADECUADA DE LOS MATERIALES PRODUCTO DE DEMOLICIÓN  Y TODO LO NECERSARIO PARA SU CORRECTA EJECUCIÓN P.U.O.T</t>
  </si>
  <si>
    <t>PREPARACION, INYECCIÓN DE LECHADA Y COLOCACION DE PUERTOS DE INYECCIÓN, SE REALZARAN CON UNA PERFORACIÓN DE Ø5/8" @ 60 CM, CON UNA PROFUNDIDAD DEL 80%  DEL ESPESOR DEL MURO EN TODA LA TRAYECTORIA DE LA GRIETA, PARA UNA INYECCIÓN DE LECHADA FLUIDA QUE INCLUYE FLOW CABLE Y POZZILT SE REALIZARÁ CON UNA BOMBA MANUAL HIDRÁULICA A UNA PRESIÓN ENTRE 3 A 5 KG/CM2 Y UN RECUBRIMIENTO DE MORTERO-CAL (DEBERÁ SER  A 95% DE PUREZA,QUIMEX 95 O EQUIVALENTE), ARENA EN PROPORCIÓN DE 1:2.5 REFORZADO CON 600 GRAMOS DE FIBRA DE POLIPROPILENO (FIBERMESH) POR CADA M3 (VER BOLETÍN CAT-08 HOJA 05/15), EL PRECIO INCLUYE: MANO DE OBRA CALIFICADA, HERRAMIENTAS, EQUIPOS, DESPERDICIOS, RETIRO DE MATERIAL PRODUCTO DE DEMOLICIÓN, LIBERACIÓN Y LIMPIEZA DE GRIETA  CON AGUA Y AIRE A PRESIÓN, ANDAMIOS ESTRUCTURALES, ACABADO APARENTE AL EXISTENTE, PROTECCIÓN DE ZONAS ALEDAÑAS Y TODO LO NECERSARIO PARA SU CORRECTA EJECUCIÓN P.U.O.T</t>
  </si>
  <si>
    <t>SUMINISTRO Y COLOCACIÓN DE PIEDRA LAJA DE RECINTO TRAPEZOIDAL DE 50 CM X 35 CM X 65 CM EN PROMEDIO DE ALTURA Y 5 CM DE ESPESOR, SE COLOCARÁ EN UNA CAJA 2 CM MÁS GRANDE PARA RETACARSE DE MORTERO A BASE DE CAL (DEBERÁ SER 95% DE PUREZA; QUIMEX95 O EQUIVALENTE) Y ARENA EN PROPORCIÓN DE 1:2 CON 20% DE CEMENTO PUZOLANICO (VER BOLETÍN CAT-06 HOJA 5/8). EL PRECIO UNITARIO  INCLUYE: ELABORACIÓN DE CAJA PARA SU COLOCACIÓN, LIMPIEZA CON AGUA Y AIRE A PRESIÓN, MATERIALES, MANO DE OBRA CALIFICADA, HERRAMIENTAS, EQUIPO PARA SU COLOCACIÓN, ANDAMIOS ESTRUCTURALES, ACARREOS VERTICALES Y HORIZONTALES DE LOS MATERIALES, CARGA, ACARREO Y DISPOSICIÓN ADECUADA DE LOS MATERIALES PRODUCTO DE DEMOLICIÓN TODO LO NECERSARIO PARA SU CORRECTA EJECUCIÓN P.U.O.T</t>
  </si>
  <si>
    <t>SUMINITRO Y COLOCACIÓN DE PIEDRA LAJA DE RECINTO CON MEDIDAS 50 CM X 40 CM X 5 A 7 CM DE ESPESOR, ESTA PIEDRA LAJA DE RECINTO SE COLOCARÁ EN UNA CAJA 2 CM MÁS GRANDE PARA RETACARSE DE MORTERO A BASE DE CAL (DEBERÁ SER A 95% DE PUREZA, QUIMEX 95 O EQUIVALENTE) Y ARENA EN PROPORCIÓN DE 1:2 CON 20% DE CEMENTO PUZOLANICO. (VER BOLETÍN CAT-07 HOJA 4/5). EL PRECIO INCLUYE: MANO DE OBRA CALIFICADA, HERRAMIENTAS, ELABORACIÓN DE CAJA, LIMPIEZA CON AGUA Y AIRE A PRESIÓN, ANDAMIOS ESTRUCTURALES, ACABADO APARENTE AL EXISTENTE, PROTECCIÓN DE ZONAS ALEDAÑAS, CARGA, ACARREO Y DISPOSICIÓN ADECUADA DE LOS MATERIALES PRODUCTO DE DEMOLICIÓN  Y TODO LO NECERSARIO PARA SU CORRECTA EJECUCIÓN P.U.O.T</t>
  </si>
  <si>
    <t>SUMINISTRO Y COLOCACIÓN DE PIEDRA LAJA DE RECINTO CON MEDIDAS 50 CM X 40 CM X 5 A 7 CM DE ESPESOR, ESTA PIEDRA LAJA DE RECINTO SE COLOCARÁ EN UNA CAJA 2 CM MÁS GRANDE PARA RETACARSE DE MORTERO A BASE DE CAL (DEBERÁ SER A 95% DE PUREZA, QUIMEX 95 O EQUIVALENTE) Y ARENA EN PROPORCIÓN DE 1:2 CON 20% DE CEMENTO PUZOLANICO. (VER BOLETÍN CAT-07 HOJA 4/5). EL PRECIO INCLUYE: MANO DE OBRA CALIFICADA, HERRAMIENTAS, ELABORACIÓN DE CAJA, LIMPIEZA CON AGUA Y AIRE A PRESIÓN, ANDAMIOS ESTRUCTURALES, ACABADO APARENTE AL EXISTENTE, PROTECCIÓN DE ZONAS ALEDAÑAS, RETIRO PRODUCTO DE DEMOLICIÓN Y TODO LO NECERSARIO PARA SU CORRECTA EJECUCIÓN P.U.O.T</t>
  </si>
  <si>
    <t>SECRETARÍA DE COMUNICACIONES Y TRANSPORTES</t>
  </si>
  <si>
    <t>DIRECCION GENERAL ADJUNTA DE REGULACIÓN ECONÓMICA</t>
  </si>
  <si>
    <t>SUMINISTRO Y COLOCACIÓN DE ANDAMIO DE SEGURIDAD CON ESCALERA PARA SUMINISTRO DE MATERIALES,  EL ANDAMIO TENDRÁ UNA ALTURA DE 20 METROS PARA DAR ACCESO A  LOS TRABAJOS DE INTERVENCIÓN. EL PRECIO UNITARIO INCLUYE: LA COLOCACIÓN Y RETIRO DE MATERIAL CUANDO LOS TRABAJOS HAYAN TERMINADO, ACARREOS VERTICALES Y HORIZONTALES, PROTECCIÓN DE ZONAS ALEDAÑAS Y TODO LO NECERSARIO PARA SU CORRECTA COLOCACIÓN. P.U.O.T.</t>
  </si>
  <si>
    <t>REINTEGRACIÓN DE APLANADOS DE MEZCLA CAL-ARENA EN PROPORCIÓN DE 1:3, DE 3 CM. DE ESPESOR DE 0 A 20 m. DE ALTURA. EL APLANADO SEGUIRA EL PAÑO DEL MURO Y EL PRECIO UNITARIO COMPRENDE LA MANO DE OBRA, HERRAMIENTA, EQUIPO, EQUIPO DE SEGURIDAD, ANDAMIAJE, ACARREOS VERTICALES Y HORIZONTALES, PROTECCIÓN DEL AREA DE TRABAJO, LIMPIEZA DEL LUGAR DURANTE LOS TRABAJOS Y AL TÉRMINO DE LOS MISMOS. P.U.O.T.</t>
  </si>
  <si>
    <t>CONCEPTO 33 Y 34  OBS. ARQ. PEREZ</t>
  </si>
  <si>
    <t>CONCEPTO 13 Y 14 OBS. ARQ. PEREZ</t>
  </si>
  <si>
    <t>CONCEPTOS 22 Y 23 OBS. ARQ. PEREZ</t>
  </si>
  <si>
    <t>CONCEPTO 30, 31 Y 32 OBS. ARQ. PEREZ</t>
  </si>
  <si>
    <t>CM2</t>
  </si>
  <si>
    <t>ML.</t>
  </si>
  <si>
    <t>ELABORACIÓN DE CALA PICTÓRICA DE 0.30 x0.30  CM. POR RESTAURADOR, HASTA UNA ALTURA DE 20 MTS., PARA VERIFICAR LA EXISTENCIA DE PINTURA HISTÓRICA, RETIRANDO LAS DIFERENTES CAPAS DE PINTURA. EL PRECIO INCLUYE: MANO DE OBRA, HERRAMIENTAS,  EQUIPO, ANDAMIOS ESTRUCTURALES, CARGA HORIZONTALES Y VERTICALES, ACARREO DE DESPERDICIOS FUERA DE OBRA A BANCOS DE TIROS AUTORIZADOS POR LAS DEPENCIAS Y TODO LO NECESARIO PARA SU CORRECTA EJECUCIÓN P.U.O.T.</t>
  </si>
  <si>
    <t>REINTEGRACIÓN DE MOLDURAS DE YESO DAÑADAS DURANTE LA REALIZACIÓN DE LOS   TRABAJOS DE REFORZAMIENTO EN NAVE Y CAPILLAS DEL TEMPLO. ESTAS  SE REALIZARÁN CON PERSONAL ESPECIALIZADO. EL PRECIO UNITARIO COMPRENDE LA MANO DE OBRA, TODOS LOS MATERIUALES, DESPERDICIOS,  HERRAMIENTA, EQUIPO, EQUIPO DE SEGURIDAD, ANDAMIAJE NECESARIO, ACARREOS VERTICALES Y HORIZONTALES, PROTECCIÓN DEL AREA DE TRABAJO EN PISO, EN MUROS E INTRADOS DE LAS BÓVEDAS, LIMPIEZA DEL LUGAR DURANTE LOS TRABAJOS Y AL TÉRMINO DE LOS MISMOS. P.U.O.T.</t>
  </si>
  <si>
    <t>REINTEGRACIÓN DE FLORONES DE YESO DAÑADAS DURANTE LA REALIZACIÓN DE LOS   TRABAJOS DE REFORZAMIENTO EN NAVE Y CAPILLAS DEL TEMPLO. ESTAS  SE REALIZARÁN CON PERSONAL ESPECIALIZADO. EL PRECIO UNITARIO COMPRENDE LA MANO DE OBRA, TODOS LOS MATERIUALES, DESPERDICIOS,  HERRAMIENTA, EQUIPO, EQUIPO DE SEGURIDAD, ANDAMIAJE NECESARIO, ACARREOS VERTICALES Y HORIZONTALES, PROTECCIÓN DEL AREA DE TRABAJO EN PISO, EN MUROS E INTRADOS DE LAS BÓVEDAS, LIMPIEZA DEL LUGAR DURANTE LOS TRABAJOS Y AL TÉRMINO DE LOS MISMOS. P.U.O.T.</t>
  </si>
  <si>
    <t>PREPARACION,  INYECCIÓN DE LECHADA DE GRIETAS EN BOVEDA (VER BOLETIN CAT-06 HOJA 04/08), EN BASE AL SIGUIENTE PROCEDIMIENTO: RETIRO DE MATERIAL SUELTO, ABOCARDAR FINAMENTE LA JUNTA @ 60 CM, LIMPIEZA CON APLICACIÓN DE AIRE CON COMPRESORA HASTA QUE DEJE DE SALIR POLVO, LAVADO CON CHORRO DE AGUA A PRESION HASTA QUITAR TODO EL MATERIAL SUELTO, COLOCACIÓN DE PUERTOS DE INYECCIÓN CON TUBOS DE COBRE FLEXIBLES DE 1/2" DE DIAMETRO DE 35 CMS, PERFORACIÓN DE 1" DE DIAM. Y CON UNA PROFUNDIDAD 80 CM EN PROMEDIO, ASENTANDO EL TUBO CON GROUT NO FERROSO, LA INYECCIÓN SE REALIZARÁ CON BOMBA MANUAL GARANTIZANDO LA PRESIÓN ENTRE 3-5 KG/CM2. PARA LA PREPARACIÓN DE 10 LTS. DE LECHADA SE OBSERVARA LA SIGUIENTE  PREPARACION: 14 KG. DE CEMENTO PUZOLANICO.0.08 KG. DE PUZZOLITH, 0.8/4 DE FLOWCABLE Y 5.32 LTS. DE AGUA.  EL PRECIO UNITARIO INCLUYE:TODOS LOS MATERIALES, MANO DE OBRA, EQUIPO, HERRAMIENTA, ANDAMIOS. DESPERDICIOS, PROTECCIÓN EN DONDE SE APOYE EL EQUIPO DE INYECCIÓN. PRUEBAS DE MEZCLA ESPECIFICADA, CONTROL CON RADIOS PARA RESGUERDAR LOS LOCALES ALEDAÑOS EVITANDO FILTRACIONES, ASÍ COMO EL SELLADO POR EL INTRADOS DE LA BÓVEDA INCLUYE TODOS LOS ACARREOS DE MATERIALES HORIZONTALES Y VERTICALES LOS RECORRIDOS NECESARIOS DE PERSONAL DE TRASLADO DE MATERIALES Y VERIFICACIONES, LIMPIEZA DURANTE EL PROCESO DELA INYECCIÓN. P.U.O.T. (VER DETALLE 6 DE BOLETÍN CAT-06 04-08)</t>
  </si>
  <si>
    <t>"TRABAJOS DE REFUERZO ESTRUCTURAL, CONSOLIDACIÓN DE GRIETAS DE ELEMENTOS DE MAMPOSTERÍA,CONCRETO E IMPERMEABILIZACIÓN EN AZOTEA EN CATEDRAL BÁSILICA DE LA ASUNCIÓN DE MARÌA SANTÍSIMA, EN LA CIUDAD DE GUADALAJARA, ESTADO DE JALISCO EN LA CONSTRUCCIÓN DEL TÚNEL DE LA LÍNEA 3 DEL TREN LIGERO EN ZAPOPAN, GUADALAJARA Y TLAQUEPAQUE"</t>
  </si>
  <si>
    <t>REINTEGRACIÓN DE APLANADOS DE YESO DAÑADAS DURANTE LA REALIZACIÓN DE LOS   TRABAJOS DE REFORZAMIENTO EN NAVE Y CAPILLAS DEL TEMPLO. ESTAS  SE REALIZARÁN CON PERSONAL ESPECIALIZADO. EL PRECIO UNITARIO COMPRENDE LA MANO DE OBRA, TODOS LOS MATERIUALES, DESPERDICIOS,  HERRAMIENTA, EQUIPO, EQUIPO DE SEGURIDAD, ANDAMIAJE NECESARIO, ACARREOS VERTICALES Y HORIZONTALES, PROTECCIÓN DEL AREA DE TRABAJO EN PISO, EN MUROS E INTRADOS DE LAS BÓVEDAS, LIMPIEZA DEL LUGAR DURANTE LOS TRABAJOS Y AL TÉRMINO DE LOS MISMOS. P.U.O.T.</t>
  </si>
  <si>
    <t>RESTITUCIÓN DE MOLDURAS EN  INTERIOR DEL INMUEBLE SOBRE MUROS A INTERVENIR, LOS ACABADOS Y MATERIALES SERÁN SIMILARES A LA ZONA ADYACENTE, REALIZADO POR PERSONAL CALIFICADO. EL PRECIO INCLUYE: MANO DE OBRA, HERRAMIENTAS, EQUIPO, ANDAMIOS ESTRUCTURALES, CARGAS HORIZONTALES Y VERTICALES Y TODO LO NECESARIO PARA SU CORRECTA EJECUCIÓN. P.U.O.T.</t>
  </si>
  <si>
    <t>PROTECCCIÓN, RETIRO Y REINTEGRACIÓN AL SITIO ORIGINAL DE  IMÁGENES RELIGIOSAS, (ELEMENTOS MAXIMOS DE UN TAMAÑO DE 60 x40 ) ORNAMENTACIÓN EN GENERAL, BIENES MUEBLES Y CUADROS DE CABALLETE. EL PRECIO INCLUYE: MATERIALES, MANO DE OBRA CALIFICADA, HERRAMIENTAS, LOS MOVIMIENTOS AL SITIO AUTORIZADO POR LA DEPENDENCIA Y TODO LO NECESARIO PARA SU CORRECTA EJECUCIÓN P.U.O.T.</t>
  </si>
  <si>
    <t>PROTECCCIÓN, RETIRO Y REINTEGRACIÓN AL SITIO ORIGINAL , MUEBLES O SILLERIA ,EL PRECIO INCLUYE: MATERIALES, MANO DE OBRA CALIFICADA, HERRAMIENTAS, LOS MOVIMIENTOS AL SITIO AUTORIZADO POR LA DEPENDENCIA Y TODO LO NECESARIO PARA SU CORRECTA EJECUCIÓN P.U.O.T.</t>
  </si>
  <si>
    <t>JORNADA</t>
  </si>
  <si>
    <t xml:space="preserve">CONFINAMIENTO DE ÁREAS  DE TRABAJO EN SUS DIFERENTES ETAPAS, POR MEDIO DE HOJAS DE TRIPLAY CON ESPESOR DE 3/4" CON UNA ALTURA DE 2.44 M Y BASTIDOR CON  BARROTES DE MADERA DE 4" X 2". EL SISTEMA DE FIJACIÓN NO DEBE DAÑAR NI MODIFICAR PISOS, MUROS O CUALQUIER ELEMENTO EXISTENTE EN EL INMUEBLE. EL PRECIO UNITARIO INCLUYE: MATERIALES, HERRAMIENTAS, EQUIPOS, MANO DE OBRA, DESPEDICIOS, ACCESO CONTROLADO AL ÁREA DE TRABAJO, DESMANTELAMIENTO, RETIRO DE CONFINAMIENTO AL TERMINO DE LAS ACTIVIDADES Y TODO LO NECESARIO PARA SU CORRECTA EJECUCIÓN P.U.O.T.  </t>
  </si>
  <si>
    <t>IVA</t>
  </si>
  <si>
    <t>SUBTOTAL</t>
  </si>
  <si>
    <t>CAMPANARIO TORRE NORTE</t>
  </si>
  <si>
    <t>RETIRO DE REVESTIMIENTOS, MAMPARAS, LAMBRINES Y APLANADOS EN FRANJAS DE 40 CM EN MUROS A INTERVENIR, EL PRECIO UNITARIO INCLUYE: MATERIAL, ANDAMIOS ESTRUCTURALES, MANO DE OBRA, HERRAMIENTA, ACABADO APARENTE AL EXISTENTE, PROTECCIÓN DE LA ZONAS ALEDAÑAS, CARGA, ACARREO Y DISPOSICIÓN ADECUADA DE LOS MATERIALES PRODUCTO DE DEMOLICIÓN Y TODO LO NECERSARIO PARA SU CORRECTA EJECUCIÓN P.U.O.T.</t>
  </si>
  <si>
    <t>PREPARACION, INYECCIÓN DE LECHADA Y COLOCACIÓN DE PUERTOS DE INYECCIÓN DE TUBO FLEXIBLE DE COBRE 1/2" DE DIAMETRO DE 35 CM DE LONGITUD, UNA PERFORACIÓN DE Ø5/8" @ 60 CM PREVIA A LA COLOCACIÓN DEL PUERTO, CON UNA PROFUNDIDAD DEL 80%  DEL ESPESOR DEL MURO EN TODA LA TRAYECTORIA DE LA GRIETA, UNA INYECCIÓN DE LECHADA FLUIDA TIPO 1 QUE INCLUYE:  FLOW CABLE Y POZZOLITH CON PROPORCIONES: (14.00 KG DE CEMENTO PUZOLÁNICO, 0.08 KG POZZOLITH, 0.84 KG FLOWCABLE Y 5.32 LITROS DE AGUA), SE REALIZARÁ CON UNA BOMBA MANUAL HIDRÁULICA A UNA PRESIÓN ENTRE 3 A 5 KG/CM2, SELLADO DE PUERTOS DE INYECCIÓN CAL (DEBERÁ SER  A 95% DE PUREZA, QUIMEX 95 O EQUIVALENTE) - POLVO DE CANTERA PROPORCIÓN 1:1.5, Y UN ACABADO AL EXISTENTE CON  MORTERO-CAL (DEBERÁ SER  A 95% DE PUREZA,QUIMEX 95 O EQUIVALENTE), ARENA EN PROPORCIÓN DE 1:2.5 REFORZADO CON 600 GRAMOS DE FIBRA DE POLIPROPILENO (FIBERMESH) POR CADA M3 (VER BOLETÍN CAT-09 HOJA 10/10), EL PRECIO INCLUYE: MANO DE OBRA CALIFICADA, HERRAMIENTAS, EQUIPOS, DESPERDICIOS, RETIRO DE MATERIAL PRODUCTO DE DEMOLICIÓN, LIBERACIÓN Y LIMPIEZA DE GRIETA  CON AGUA Y AIRE A PRESIÓN, ANDAMIOS ESTRUCTURALES, ACABADO APARENTE AL EXISTENTE, PROTECCIÓN DE ZONAS ALEDAÑAS Y TODO LO NECERSARIO PARA SU CORRECTA EJECUCIÓN P.U.O.T.</t>
  </si>
  <si>
    <t>REINTEGRACIÓN DE APLANADOS DE MEZCLA CAL-ARENA EN PROPORCIÓN DE 1:3, DE 3 CM. DE ESPESOR DE 0 A 20 m. DE ALTURA. EL APLANADO SEGUIRA EL PAÑO DEL MURO Y EL PRECIO UNITARIO COMPRENDE LA MANO DE OBRA, HERRAMIENTA, EQUIPO, EQUIPO DE SEGURIDAD, ANDAMIAJE, ACARREOS VERTICALES Y HORIZONTALES, PROTECCIÓN DEL AREA DE TRABAJO, LIMPIEZA DEL LUGAR DURANTE LOS TRABAJOS Y AL TÉRMINO DE ESTOS. P.U.O.T.</t>
  </si>
  <si>
    <t>7.1.1</t>
  </si>
  <si>
    <t>7.1.2</t>
  </si>
  <si>
    <t>7.1.3</t>
  </si>
  <si>
    <t>7.1.4</t>
  </si>
  <si>
    <t>7.1.5</t>
  </si>
  <si>
    <t>SUMINITRO Y COLOCACIÓN DE PIEDRA LAJA DE RECINTO CON MEDIDAS 50 CM X 40 CM X 5 A 7 CM DE ESPESOR, ESTA PIEDRA LAJA DE RECINTO SE COLOCARÁ EN UNA CAJA 2 CM MÁS GRANDE PARA RETACARSE DE MORTERO A BASE DE CAL (DEBERÁ SER A 95% DE PUREZA, QUIMEX 95 O EQUIVALENTE) Y ARENA EN PROPORCIÓN DE 1:2 CON 20% DE CEMENTO PUZOLANICO. (VER BOLETÍN CAT-09 HOJA 8/10). EL PRECIO INCLUYE: MANO DE OBRA CALIFICADA, HERRAMIENTAS, ELABORACIÓN DE CAJA, LIMPIEZA CON AGUA Y AIRE A PRESIÓN, ANDAMIOS ESTRUCTURALES, ACABADO APARENTE AL EXISTENTE, PROTECCIÓN DE ZONAS ALEDAÑAS, CARGA, ACARREO Y DISPOSICIÓN ADECUADA DE LOS MATERIALES PRODUCTO DE DEMOLICIÓN Y TODO LO NECERSARIO PARA SU CORRECTA EJECUCIÓN P.U.O.T.</t>
  </si>
  <si>
    <t>PREPARACION, INYECCIÓN DE LECHADA Y  COLOCACION DE PUERTOS DE INYECCIÓN DE TUBO FLEXIBLE DE COBRE 1/2" DE DIAMETRO DE 35 CM DE LONGITUD,  UNA PERFORACIÓN DE Ø5/8" @ 60 CM PREVIA A LA COLOCACIÓN DEL PUERTO, CON UNA PROFUNDIDAD DEL 80%  DEL ESPESOR DEL MURO EN TODA LA TRAYECTORIA DE LA GRIETA, PARA UNA INYECCIÓN DE LECHADA FLUIDA  TIPO 1 QUE INCLUYE:  FLOW CABLE Y POZZILT CON PROPORCIONES: (14.00 KG DE CEMENTO PUZOLÁNICO, 0.08 KG POZZOLITH, 0.84 KG FLOWCABLE Y 5.32 LITROS DE AGUA), SE REALIZARÁ CON UNA BOMBA MANUAL HIDRÁULICA A UNA PRESIÓN ENTRE 3 A 5 KG/CM2 Y UN RECUBRIMIENTO DE MORTERO-CAL (DEBERÁ SER  A 95% DE PUREZA,QUIMEX 95 O EQUIVALENTE), ARENA EN PROPORCIÓN DE 1:2.5 REFORZADO CON 600 GRAMOS DE FIBRA DE POLIPROPILENO (FIBERMESH) POR CADA M3 (VER BOLETÍN CAT-09 HOJA 08/10), EL PRECIO INCLUYE: MANO DE OBRA CALIFICADA, HERRAMIENTAS, EQUIPOS, DESPERDICIOS, RETIRO DE MATERIAL PRODUCTO DE DEMOLICIÓN, LIBERACIÓN Y LIMPIEZA DE GRIETA  CON AGUA Y AIRE A PRESIÓN, ANDAMIOS ESTRUCTURALES, ACABADO APARENTE AL EXISTENTE, CALAFATEO ENTRE JUNTAS DE CANTERÍA, PROTECCIÓN DE ZONAS ALEDAÑAS Y TODO LO NECERSARIO PARA SU CORRECTA EJECUCIÓN P.U.O.T.</t>
  </si>
  <si>
    <t>TENSORES DE REFUERZO TORRE CAMPANARIO NORTE</t>
  </si>
  <si>
    <t>TRAZO DE EJE DE TENSORES, EL PRECIO INCLUYE: MANO DE OBRA, EQUIPO TOPOGRÁFICO, HERRAMIENTAS Y TODO LO NECESARIO PARA SU CORRECTA EJECUCIÓN P.U.O.T.</t>
  </si>
  <si>
    <t>PERFORACIÓN EN MURO DE DIÁMETRO DE 3” EN TODO EL ESPESOR DEL MURO A INTERVENIR, LIMPIEZA CON AIRE A PRESIÓN PARA COLOCACIÓN DE TENSORES, VER BOLETÍN (CAT-09 02/10), EL PRECIO INCLUYE: MANO DE OBRA CALIFICADA, HERRAMIENTAS, EQUIPOS, DESPERDICIOS, RETIRO DE MATERIAL PRODUCTO DE DEMOLICIÓN, ANDAMIOS ESTRUCTURALES, ACABADO APARENTE AL EXISTENTE, PROTECCIÓN DE ZONAS ALEDAÑAS Y TODO LO NECESARIO PARA SU CORRECTA EJECUCIÓN P.U.O.T.</t>
  </si>
  <si>
    <t>SUMINISTRO, HABILITADO, COLOCACIÓN E INYECTADO DE TENSOR DE REFUERZO EN TORRE NORTE DE CAMPANARIO, FABRICADA CON UNA BARRA DE PRESFUERZO DYWIDAG O SIMILAR DIÁM.= 36 MM, GRADO 150 ksi (A LA RUPTURA)= 105 kG/MM2. LA VARILLA TENSORA TENDRÁ UNA APLICACIÓN DE PRIMARIO, CUERDA O ESPARRAGO EN LOS EXTREMOS DE LA BARRA. EL ANCLAJE DEL TENSOR EN EL EXTREMO SUR LLEVARÁ UNA TUERCA HEXAGONAL 98.4 MM X 60.30 MM Y UN CHAPETÓN DE 72 MM; MIENTRAS QUE EN EL EXTREMOS NORTE CONTARÁ CON COPLE CON CUERDA EN INTERIOR PARA ROSCAR CON TAMAÑO 67 MM X 219 MM, TUERCA HEXAGONAL 98.4 MM X 60.30 MM Y CARTABÓN CON SOLDADURA DE ESPESOR 1/2", UN ENCAMISADO DE PVC DE 2" DE DIÁMETRO CON PLACA TIPO PL-1, CON DIMENSIONES 300 MM X 300 MM X 38.10 MM DE ESPESOR, CON GROUT NO FERROSO PARA NIVELAR CON SUPERFICIE, INYECCIÓN DE LECHADA FLUIDA CON PROPORCIÓN 2:5 (CAL-ARENA, ARENA LIMPIA DOBLEMENTE CERNIDA Y AGUA), LA INYECCIÓN SE REALIZARÁ CON UNA BOMBA HIDRÁULICA MANUAL A UNA PRESIÓN DE 3 KG/CM2, SIN EXCEDER LOS 5 KG/CM2, ESTA LECHADA SE COLOCARÁ ENTRE EL ESPACIO ANULAR DEL BARRENO VER BOLETÍN (CAT-09 02/10, 03/10 Y 04/10). EL PRECIO INCLUYE: MANO DE OBRA, HERRAMIENTAS, EQUIPO PARA SU COLOCACIÓN, ANDAMIOS ESTRUCTURALES, ACARREOS VERTICALES Y HORIZONTALES DE LOS MATERIALES, CARGA, ACARREO Y DISPOSICIÓN ADECUADA DE LOS MATERIALES PRODUCTO DEL DESPERDICIO  Y TODO LO NECESARIO PARA SU CORRECTA EJECUCIÓN P.U.O.T.</t>
  </si>
  <si>
    <t>LIMPIEZA FINA DE OBRA. EL PRECIO UNITARIO INCLUYE: MANO DE OBRA, MATERIALES, HERRAMIENTAS, EQUIPO, ANDAMIOS ESTRUCTURALES, CARGA, ACARREO Y DISPOSICIÓN ADECUADA DE LOS MATERIALES, PROTECCIÓN DE ZONAS ALEDAÑAS Y TODO LO NECESARIO PARA SU CORRECTA EJECUCIÓN P.U.O.T.</t>
  </si>
  <si>
    <t>´ZA</t>
  </si>
  <si>
    <t>M3.</t>
  </si>
  <si>
    <t>SUMINISTRO U COLOCACIÓN DE SISTEMA DE MALLA SOMBRA NICO SHADE 70% NEGRA, PARA EVITAR CAIDOS A PASO PEATONAL. EL PRECIO UNITARIO INCLUYE EL ANDAMIAJE PARA SU COLOCACIÓN, REFUERZO CON CINTA PARA PROCEDER A FIJARSE A LA ESTRUCTURA DE ANDAMIOS A TRAVÉS DE ALAMBRE RECOSIDO O AGUJAR DE CONECTORES (DE LA MISMA LINES), EN ZONAS DE INTERVENCIÓN. EQUIPO, HERRAMIENTA, ACARREOS HORIZONTALES Y VERTICALES, CORTES, AJUSTES, RETIRO DE LA MALLA EN LOS TRAMOS EN DONDE SE HAYA CONCLUIDO LA LABOR DE RESTAURACIÓN, PARA SU POSTERIOR MONTAJE. ASÍ COMO TODO LO NECESARIO PARA SU CORRECTA COLOCACIÓN. P.U.O.T.</t>
  </si>
  <si>
    <t>M2.</t>
  </si>
  <si>
    <t>ACARREOS DE MATERIALES AL DEPÓSITO DE DESPERDICIOS Y SOBRANTES DE MATERIALES PARA LA INTERVENCIÓN DEL INMUEBLE (PRIMERA ESTACION), EL PRECIO UNITARIO COMPRENDE LA MANO DE OBRA, HERRAMIENTA, EQUIPO Y TODO LO NECESARIO PARA SU CORRECTA EJECUCIÓN.</t>
  </si>
  <si>
    <t>ACARREOS DE MATERIALES PRODUCTO DE SOBRANTES DE OBRA, REALIZADA EN CAMION DE 7 M3. FUERA DE LA OBRA, A TIRO LIBRE DE MATERIALES APROBADO POR EL MUNICIPIO. EL PRECIO UNITARIO COMPRENDE LA MANO DE OBRA PARA LA CARGA DEL ACAMIÓN. HERRAMIENTA, EQUIPO LIMPIEZA DEL LUGAR Y TODO LO NECESARIO PARA SU CORRECTA EJECUCIÓN. P.U.O.T.</t>
  </si>
  <si>
    <t>SUMINISTRO Y COLOCACIÓN DE PINTURA VINÍLICA. EL PRECIO UNITARIO COMPRENDE LA PREPARACIÓN DEL MURO UNA MANO DE SELLADOR TRES MANOS DE PINTURA, MUESTRAS NECESARIAS, TODOS LOS MATERIALES, LIJAS, BROCHAS, CABLES, DESPERDICIOS, LA MANO DE OBRA, HERRAMIENTA, EQUIPO, EQUIPO DE SEGURIDAD, ANDAMIAJE NECESARIO, ACARREOS VERTICALES Y HORIZONTALES, PROTECCIÓNES VERTICALES HORIZONTALES Y EN PISO EN EL AREA DE TRABAJO, ASÍ COMO LA LIMPIEZA DEL LUGAR DURANTE LA ELABORACIÓN DE LOS TRABAJOS Y AL TÉRMINO DE ESTOS. P.U.O.T.</t>
  </si>
  <si>
    <t xml:space="preserve">SUMINISTRO Y COLOCACIÓN DE PINTURA VINÍLICA. EN NAVE DEL TEMPLO Y AREAS VARIAS DE LA CATEDRAL, EL PRECIO UNITARIO COMPRENDE LA PREPARACIÓN DEL MURO UNA MANO DE SELLADOR TRES MANOS DE PINTURA, MUESTRAS NECESARIAS, TODOS LOS MATERIALES, MLIJAS, BROCHAS, CABLES, DESPERDICIOS, LA MANO DE OBRA, HERRAMIENTA, EQUIPO, EQUIPO DE SEGURIDAD, ANDAMIAJE NECESARIO, ACARREOS VERTICALES Y HORIZONTALES, PROTECCIÓNES VERTICALES HORIZONTALES Y EN PISO EN EL AREA DE TRABAJO, ASÍ COMO LA LIMPIEZA DEL LUGAR DURANTE LA ELABORACIÓN DE LOS TRABAJOS Y AL TÉRMINO DE LOS MISMOS. P.U.O.T. </t>
  </si>
  <si>
    <t xml:space="preserve">SUMINISTRO Y COLOCACIÓN DE ANDAMIAJE ESTRUCTURAL  ALREDEDOR DE TORRE CAMPANARIO NORTE  DE CATEDRAL METROPOLITANA DE GUADALAJARA. DESDE DONDE SE INICIA LA TORRE CAMPANARIO Y SOBRE LA BÓVEDA DE LA CATEDRAL. TENIENDO COMO MEDIDAS APROXIMADAS UN ANCHO DE 8.00 METROS DE ANCHO POR 10 METROS DE LARGO Y 15.00 METROS DE ALTURA. TENIENDO UN PASILLO PERIMETROAL DE 1.00 METROS DONDE SE COLOCARÁM TARIMAS DE MEDERA O ACERO ANTIDERRAPANTE  EN LAS ÁREAS DONDE SE VAYA A TRABAJAS. COMPLEMENTANDO CON  ESCALERAS DE SEGURIDAD PARA EL ACCESO A TODOS LOS NIVELES, CONTANDO CON BARANDAL DE SEGURIDAD EN LAS ÁREAS DE TRABAJO. EL PRECIO UNITARIO COMMPREDE ACARREOS HORIZONTALES Y VERTICALES, MONTAJE Y DESMONTAJE, TORNILLOS, BASES DE COLLARÍN , POSTES, SOPORTES HORIZONTALES, SOPORTES DIAGONALES, PLATAFORMAS, CABEZALES, VIGAS, LA MANO DE OBRA ESPECIALIZADA, MADEAS Y SISTEMAS DE PROTECCIÓN DE CONTACTO AL EDIFICIO HISTÓRICO ASÍ COMO TODO LO NECESARIO PARA SU CORRECTA EJECUCIÓN. 
</t>
  </si>
  <si>
    <t>9.1.1</t>
  </si>
  <si>
    <t>REINTEGRACIÓN DE APLANADOS INTERIORES DE MEZCLA DE 3 CM. DE ESPESOR CON PROPORCIÓN DE 1:3, CON ACABADO BRUÑIDO HASTA UNA ALTURA DE 0 A 28.00 M METROS, EL APLANADO SEGUIRA EL PLOMO DEL MURO. EL PRECIO UNITARIOCOMPRENDE LA MANO DE OBRA, HERRAMIENTA, EQUIPO, EQUIPO DE SEGURIDAD, ANDAMIAJE, ACARREOS VERTICALES Y HORIZONTALES, PROTECCIÓN DEL AREA DE TRABAJO, LIMPIEZA DEL LUGAR DURANTE LOS TRABAJOS Y AL TÉRMINO DE ESTOS. P.U.O.T.</t>
  </si>
  <si>
    <t>COMPLEMENTO CATEDRAL</t>
  </si>
  <si>
    <t>PROTECCIÓN DE IMÁGENES RELIGIOSAS, MUEBLES, ORNAMENTACIÓN EN GENERAL, ASÍ COMO BIENES MUEBLES. EL PRECIO INCLUYE: EL EMBALAJE DE LA PIEZA A PROTEGER CON DOS CAPAS DE PLÁSTICO BURBUJJA Y EL CUBRIRLA CON COLCHONETA LIGERA, LA FABRICACIÓN DE PROTECCIONES DE MADERA EN  DE PINO DE 2A. ASÍ COMO TODOS LOS MATERIALES NECESARIOS, LA MANO DE OBRA CALIFICADA, HERRAMIENTAS PARA EL RETIRO DE LAS PROTECCIÓNES AL TERMINO DE LA ACTIVIDAD Y TODO LO NECESARIO PARA SU CORRECTA EJECUCIÓN. P.U.O.T</t>
  </si>
  <si>
    <t>PROTECCCIÓN, RETIRO Y REINTEGRACIÓN AL SITIO ORIGINAL DE  IMÁGENES RELIGIOSAS, MUEBLES, ORNAMENTACIÓN EN GENERAL, BIENES MUEBLES. EL PRECIO INCLUYE: EL EMBALAJE DE LA PIEZA A PROTEGER CON DOS CAPAS DE PLÁSTICO BURBUJJA ASÍ COMO EL RECUBRIRLA CON COLCHONETA LIGERA, LA FABRICACIÓN DE PROTECCIONES DE MADERA EN  DE PINO DE 2A. ASÍ COMO TODOS LOS MATERIALES NECESARIOSMATERIALES, LA MANO DE OBRA CALIFICADA, ANDAMIAJE, HERRAMIENTAS, LOS MOVIMIENTOS AL SITIO AUTORIZADO POR LA SUPERVISIÓN Y TODO LO NECESARIO PARA SU CORRECTA EJECUCIÓN P.U.O.T.</t>
  </si>
  <si>
    <t>PROTECCCIÓN, RETIRO Y REINTEGRACIÓN AL SITIO ORIGINAL DE MUEBLES O SILLERIA, EL PRECIO UNITARIO INCLUYE: LA MANO DE OBRA CALIFICADA, HERRAMIENTAS, LOS MOVIMIENTOS AL SITIO AUTORIZADO POR LA SUPERVVISIÓN Y TODO LO NECESARIO PARA SU CORRECTA EJECUCIÓN. ASÍ COMO EL EMBALAJE DE LAS PIEZAS CON CARTÓN CORRUGADOY CINTA CANELA. P.U.O.T.</t>
  </si>
  <si>
    <t>PROTECCIÓN DE VITRALES EXISTENTES A BASE DE UN BASTIDOR DE MADERA DE PINO DE 2A. COLOCADA EN EL LUGAR, PREVIO LA PROTECCIÓN DEL VITRAL CON DOBLE CAPA DE PLÁSTICO BURBUJA. EL PRECIO UNITARIO COMPRENDE TODOS LOS MATERIALES, HERRAMIENTA, ANDAMIO, EQUIPO DE SEGURIDAD, LA MANO DE OBRA CALIFIADA Y TODO LO NECESARIO PARA SU CORRECTA EJECUCIÓN P.U.O.T.</t>
  </si>
  <si>
    <t>RETIRO Y PROTECCIÓN DE CUADROS DE CABALLETE FORMATO MENOR, CON MEDIDAS APROXIMADA DE DE 80 x 100 CM. EL PRECIO UNITARIO COMPRENDE EL RETIRO Y REINTEGRACIÓN DE LA OBRA A SU LUGAR DE ORIGEN, EL EMBALAJE CON CARTÓN CORRUGDO PREVIOA LA COLOCACIÓN DE UN BASTIDOR DE MADERA DE PINO DE 2a. ASI COMO EL RETIRO AL LUGAR DESIGNADO POR LA SUPERVICIÓN DURANTE LOS TRABAJOS DE INTERVENCION. LA MANO DE OBRA CALIFICADA, EL PAGO DE LA SUPERVICIÓN ESPECIALIZADA, EL ANDAMIAJE NECESARIO, EQUIPO DE SEGURIDAD CABLES, Y TODO LO NECESARIO PARA SU CORRECTA ELABORACIÓN. P.UOT.</t>
  </si>
  <si>
    <t>RETIRO Y PROTECCIÓN DE CUADROS DE CABALLETE FORMATO MYOY, CON MEDIDAS APROXIMADA DE DE150 x 400 CM. EL PRECIO UNITARIO COMPRENDE EL RETIRO Y REINTEGRACIÓN DE LA OBRA A SU LUGAR DE ORIGEN, EL EMBALAJE CON CARTÓN CORRUGDOPREVIOA LA COLOCACIÓN DE UN BASTIDOR DE MADERA DE PINO DE 2a. ASI COMO EL RETIRO AL LUGAR DESIGNADO POR LA SUPERVICIÓN DURANTE LOS TRABAJOS DE INTERVENCION. LA MANO DE OBRA CALIFICADA, EL PAGO DE LA SUPERVISIÓN ESPECIALIZADA, EL ANDAMIAJE NECESARIO, EQUIPO DE SEGURIDAD CABLES, Y TODO LO NECESARIO PARA SU CORRECTA ELABORACIÓN. P.UOT.</t>
  </si>
  <si>
    <t>PARTIDA</t>
  </si>
  <si>
    <t>CODIGO</t>
  </si>
  <si>
    <t>DESCRIPCION</t>
  </si>
  <si>
    <r>
      <t>RETIRO Y RESTITUCIÓN DE DOVELAS EN ARCO DE ACCESO FACHADA NORTE, ESTA RESTITUCIÓN SE HARÁ DE ACUERDO AL BOLETÍN CAT-07 HOJA 3/5. EL PRECIO UNITARIO INCLUYE: MATERIAL, HERRAMIENTAS, RETIRO Y RESTITUCIÓN DE SILLARES, ANDAMIOS ESTRUCTURALES,</t>
    </r>
    <r>
      <rPr>
        <b/>
        <sz val="7.5"/>
        <rFont val="Arial"/>
        <family val="2"/>
      </rPr>
      <t xml:space="preserve"> APUNTALAMIENTOS</t>
    </r>
    <r>
      <rPr>
        <sz val="7.5"/>
        <rFont val="Arial"/>
        <family val="2"/>
      </rPr>
      <t xml:space="preserve"> MANO DE OBRA CALIFICADA, LIMPIEZA CON AIRE Y AGUA A PRESIÓN, COLOCACIÓN CON CAL APAGADA Y POLVO DE CANTERA, CARGA Y  ACARREOS VERTICALES Y HORIZONTALES, ACABADO APARENTE AL EXISTENTE. Y TODO LO NECERSARIO PARA SU CORRECTA EJECUCIÓN P.U.O.T</t>
    </r>
  </si>
  <si>
    <r>
      <t xml:space="preserve">RESTITUCIÓN DE DORADOS Y </t>
    </r>
    <r>
      <rPr>
        <b/>
        <sz val="7.5"/>
        <rFont val="Arial"/>
        <family val="2"/>
      </rPr>
      <t>EMPASTADOS DE  MOLDURAS Y FLORONES DE YES</t>
    </r>
    <r>
      <rPr>
        <sz val="7.5"/>
        <rFont val="Arial"/>
        <family val="2"/>
      </rPr>
      <t>O  DE LAS CORNISAS Y DE  MOLDURAS Y FLORONES DE YESO  INTERIORES EN ÁREAS INTEVENIDAS CONTEMPLANDO UN ACABADO APARENTE AL EXISTENTE. EL PRECIO INCLUYE: MANO DE OBRA ESPECIALIZADA, HERRAMIENTAS, EQUIPO, ANDAMIOS, DESPERDICIOS, PROTECCIÓN DE ZONAS ALEDAÑAS, CARGA, ACARREO Y DISPOSICIÓN ADECUADA DE LOS MATERIALES PRODUCTO DE DEMOLICIÓN Y TODO LO NECESARIO PARA SU CORRECTA EJECUCIÓN P.U.O.T</t>
    </r>
  </si>
  <si>
    <t>CATÁLOGO DE CONCEPTOS Y CANTIDADES DE TRABAJO PARA EXPRESIÓN 
DE PRECIOS UNITARIOS Y MONTO TOTAL DE LA PROPOSICIÓN</t>
  </si>
  <si>
    <t>FORMA E-7</t>
  </si>
  <si>
    <t>Invitación a Cuando menos Tres Personas: IO-009000988-E15-2018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</si>
</sst>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7" formatCode="&quot;$&quot;#,##0.00;\-&quot;$&quot;#,##0.00"/>
    <numFmt numFmtId="44" formatCode="_-&quot;$&quot;* #,##0.00_-;\-&quot;$&quot;* #,##0.00_-;_-&quot;$&quot;* &quot;-&quot;??_-;_-@_-"/>
    <numFmt numFmtId="43" formatCode="_-* #,##0.00_-;\-* #,##0.00_-;_-* &quot;-&quot;??_-;_-@_-"/>
    <numFmt numFmtId="164" formatCode="_-* #,##0.00\ _€_-;\-* #,##0.00\ _€_-;_-* &quot;-&quot;??\ _€_-;_-@_-"/>
    <numFmt numFmtId="165" formatCode="_(&quot;$&quot;* #,##0.00_);_(&quot;$&quot;* \(#,##0.00\);_(&quot;$&quot;* &quot;-&quot;??_);_(@_)"/>
    <numFmt numFmtId="166" formatCode="&quot;$&quot;#,##0.00"/>
    <numFmt numFmtId="167" formatCode="[$-C0A]d\-mmm\-yy;@"/>
    <numFmt numFmtId="168" formatCode="#,##0.0"/>
    <numFmt numFmtId="169" formatCode="&quot;de km &quot;0\+000.00"/>
    <numFmt numFmtId="170" formatCode="&quot;$&quot;#,##0.00;[Red]&quot;$&quot;#,##0.00"/>
    <numFmt numFmtId="171" formatCode="#,##0.00;[Red]#,##0.00"/>
    <numFmt numFmtId="172" formatCode="0\+000.000"/>
    <numFmt numFmtId="173" formatCode="0.00;[Red]0.00"/>
    <numFmt numFmtId="174" formatCode="&quot;HOJA&quot;\ \ \ 0"/>
    <numFmt numFmtId="175" formatCode="&quot;DE&quot;\ \ 0"/>
    <numFmt numFmtId="176" formatCode="#,##0.000"/>
    <numFmt numFmtId="177" formatCode="0.0"/>
  </numFmts>
  <fonts count="54">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name val="Arial"/>
      <family val="2"/>
    </font>
    <font>
      <sz val="11"/>
      <name val="Arial"/>
      <family val="2"/>
    </font>
    <font>
      <sz val="11"/>
      <color theme="1"/>
      <name val="Myriad Pro"/>
      <family val="2"/>
    </font>
    <font>
      <b/>
      <sz val="10"/>
      <name val="Arial"/>
      <family val="2"/>
    </font>
    <font>
      <b/>
      <sz val="8.5"/>
      <name val="Arial"/>
      <family val="2"/>
    </font>
    <font>
      <b/>
      <sz val="11"/>
      <name val="Arial"/>
      <family val="2"/>
    </font>
    <font>
      <sz val="8.5"/>
      <name val="Arial"/>
      <family val="2"/>
    </font>
    <font>
      <sz val="10"/>
      <color theme="1"/>
      <name val="Calibri"/>
      <family val="2"/>
      <scheme val="minor"/>
    </font>
    <font>
      <sz val="10"/>
      <color indexed="64"/>
      <name val="Arial"/>
      <family val="2"/>
    </font>
    <font>
      <sz val="10"/>
      <name val="Arial"/>
      <family val="2"/>
    </font>
    <font>
      <u/>
      <sz val="11"/>
      <color theme="10"/>
      <name val="Calibri"/>
      <family val="2"/>
      <scheme val="minor"/>
    </font>
    <font>
      <u/>
      <sz val="11"/>
      <color theme="11"/>
      <name val="Calibri"/>
      <family val="2"/>
      <scheme val="minor"/>
    </font>
    <font>
      <b/>
      <sz val="12"/>
      <name val="Arial"/>
      <family val="2"/>
    </font>
    <font>
      <u/>
      <sz val="8.5"/>
      <name val="Arial"/>
      <family val="2"/>
    </font>
    <font>
      <sz val="11"/>
      <color rgb="FF000000"/>
      <name val="Calibri"/>
      <family val="2"/>
      <scheme val="minor"/>
    </font>
    <font>
      <sz val="10"/>
      <color rgb="FF000000"/>
      <name val="Arial"/>
      <family val="2"/>
    </font>
    <font>
      <sz val="14"/>
      <name val="Arial"/>
      <family val="2"/>
    </font>
    <font>
      <sz val="18"/>
      <name val="Arial"/>
      <family val="2"/>
    </font>
    <font>
      <b/>
      <sz val="14"/>
      <name val="Arial"/>
      <family val="2"/>
    </font>
    <font>
      <sz val="12"/>
      <name val="Arial"/>
      <family val="2"/>
    </font>
    <font>
      <b/>
      <sz val="14"/>
      <color rgb="FFFF0000"/>
      <name val="Arial"/>
      <family val="2"/>
    </font>
    <font>
      <sz val="16"/>
      <name val="Arial"/>
      <family val="2"/>
    </font>
    <font>
      <b/>
      <sz val="18"/>
      <name val="Arial"/>
      <family val="2"/>
    </font>
    <font>
      <b/>
      <sz val="16"/>
      <name val="Arial"/>
      <family val="2"/>
    </font>
    <font>
      <sz val="16"/>
      <color theme="1"/>
      <name val="Calibri"/>
      <family val="2"/>
      <scheme val="minor"/>
    </font>
    <font>
      <sz val="14"/>
      <color theme="1"/>
      <name val="Calibri"/>
      <family val="2"/>
      <scheme val="minor"/>
    </font>
    <font>
      <sz val="14"/>
      <color indexed="8"/>
      <name val="Arial"/>
      <family val="2"/>
    </font>
    <font>
      <b/>
      <sz val="22"/>
      <name val="Arial"/>
      <family val="2"/>
    </font>
    <font>
      <b/>
      <sz val="12"/>
      <name val="Century Gothic"/>
      <family val="2"/>
    </font>
    <font>
      <sz val="14"/>
      <name val="Century Gothic"/>
      <family val="2"/>
    </font>
    <font>
      <sz val="11"/>
      <name val="Century Gothic"/>
      <family val="2"/>
    </font>
    <font>
      <sz val="12"/>
      <name val="Century Gothic"/>
      <family val="2"/>
    </font>
    <font>
      <sz val="7"/>
      <name val="Arial"/>
      <family val="2"/>
    </font>
    <font>
      <sz val="8"/>
      <name val="Arial"/>
      <family val="2"/>
    </font>
    <font>
      <sz val="10"/>
      <color theme="1"/>
      <name val="Arial"/>
      <family val="2"/>
    </font>
    <font>
      <sz val="12"/>
      <color theme="0"/>
      <name val="Arial"/>
      <family val="2"/>
    </font>
    <font>
      <b/>
      <sz val="6"/>
      <name val="Arial"/>
      <family val="2"/>
    </font>
    <font>
      <sz val="10"/>
      <color rgb="FF333333"/>
      <name val="Century Gothic"/>
      <family val="2"/>
    </font>
    <font>
      <sz val="8"/>
      <color rgb="FF333333"/>
      <name val="Century Gothic"/>
      <family val="2"/>
    </font>
    <font>
      <sz val="9"/>
      <color rgb="FF333333"/>
      <name val="Century Gothic"/>
      <family val="2"/>
    </font>
    <font>
      <b/>
      <sz val="10"/>
      <color theme="0"/>
      <name val="Century Gothic"/>
      <family val="2"/>
    </font>
    <font>
      <sz val="9"/>
      <color theme="1"/>
      <name val="Arial"/>
      <family val="2"/>
    </font>
    <font>
      <b/>
      <sz val="7.5"/>
      <name val="Arial"/>
      <family val="2"/>
    </font>
    <font>
      <sz val="7.5"/>
      <name val="Arial"/>
      <family val="2"/>
    </font>
    <font>
      <sz val="7.5"/>
      <color theme="1"/>
      <name val="Calibri"/>
      <family val="2"/>
      <scheme val="minor"/>
    </font>
    <font>
      <sz val="7.5"/>
      <color theme="1"/>
      <name val="Arial"/>
      <family val="2"/>
    </font>
    <font>
      <b/>
      <sz val="10"/>
      <color theme="1"/>
      <name val="Calibri"/>
      <family val="2"/>
      <scheme val="minor"/>
    </font>
    <font>
      <b/>
      <sz val="11"/>
      <color theme="1"/>
      <name val="Arial"/>
      <family val="2"/>
    </font>
    <font>
      <b/>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8" tint="-0.499984740745262"/>
        <bgColor indexed="64"/>
      </patternFill>
    </fill>
  </fills>
  <borders count="122">
    <border>
      <left/>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diagonal/>
    </border>
    <border>
      <left style="medium">
        <color auto="1"/>
      </left>
      <right/>
      <top/>
      <bottom style="hair">
        <color auto="1"/>
      </bottom>
      <diagonal/>
    </border>
    <border>
      <left/>
      <right/>
      <top/>
      <bottom style="hair">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bottom style="hair">
        <color auto="1"/>
      </bottom>
      <diagonal/>
    </border>
    <border>
      <left style="thin">
        <color auto="1"/>
      </left>
      <right/>
      <top style="medium">
        <color auto="1"/>
      </top>
      <bottom style="hair">
        <color auto="1"/>
      </bottom>
      <diagonal/>
    </border>
    <border>
      <left/>
      <right style="thin">
        <color auto="1"/>
      </right>
      <top style="medium">
        <color auto="1"/>
      </top>
      <bottom style="hair">
        <color auto="1"/>
      </bottom>
      <diagonal/>
    </border>
    <border>
      <left/>
      <right/>
      <top style="medium">
        <color auto="1"/>
      </top>
      <bottom style="hair">
        <color auto="1"/>
      </bottom>
      <diagonal/>
    </border>
    <border>
      <left style="thin">
        <color auto="1"/>
      </left>
      <right style="medium">
        <color auto="1"/>
      </right>
      <top/>
      <bottom style="hair">
        <color auto="1"/>
      </bottom>
      <diagonal/>
    </border>
    <border>
      <left/>
      <right style="medium">
        <color auto="1"/>
      </right>
      <top style="hair">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right style="thin">
        <color rgb="FF000000"/>
      </right>
      <top style="medium">
        <color indexed="64"/>
      </top>
      <bottom style="thin">
        <color indexed="64"/>
      </bottom>
      <diagonal/>
    </border>
    <border>
      <left style="thin">
        <color indexed="64"/>
      </left>
      <right style="thin">
        <color indexed="64"/>
      </right>
      <top/>
      <bottom style="medium">
        <color rgb="FF000000"/>
      </bottom>
      <diagonal/>
    </border>
    <border>
      <left/>
      <right style="thin">
        <color rgb="FF000000"/>
      </right>
      <top style="medium">
        <color indexed="64"/>
      </top>
      <bottom/>
      <diagonal/>
    </border>
    <border>
      <left/>
      <right style="thin">
        <color rgb="FF000000"/>
      </right>
      <top/>
      <bottom/>
      <diagonal/>
    </border>
    <border>
      <left style="thin">
        <color indexed="64"/>
      </left>
      <right/>
      <top/>
      <bottom style="medium">
        <color rgb="FF000000"/>
      </bottom>
      <diagonal/>
    </border>
    <border>
      <left/>
      <right style="medium">
        <color rgb="FF000000"/>
      </right>
      <top style="medium">
        <color indexed="64"/>
      </top>
      <bottom/>
      <diagonal/>
    </border>
    <border>
      <left/>
      <right style="thin">
        <color rgb="FF000000"/>
      </right>
      <top style="thin">
        <color indexed="64"/>
      </top>
      <bottom style="thin">
        <color indexed="64"/>
      </bottom>
      <diagonal/>
    </border>
    <border>
      <left/>
      <right style="thin">
        <color rgb="FF000000"/>
      </right>
      <top style="hair">
        <color indexed="64"/>
      </top>
      <bottom style="hair">
        <color indexed="64"/>
      </bottom>
      <diagonal/>
    </border>
    <border>
      <left/>
      <right style="medium">
        <color rgb="FF000000"/>
      </right>
      <top style="hair">
        <color indexed="64"/>
      </top>
      <bottom style="hair">
        <color indexed="64"/>
      </bottom>
      <diagonal/>
    </border>
    <border>
      <left/>
      <right style="thin">
        <color rgb="FF000000"/>
      </right>
      <top style="thin">
        <color indexed="64"/>
      </top>
      <bottom style="hair">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rgb="FF000000"/>
      </right>
      <top style="hair">
        <color indexed="64"/>
      </top>
      <bottom style="medium">
        <color indexed="64"/>
      </bottom>
      <diagonal/>
    </border>
    <border>
      <left/>
      <right style="medium">
        <color rgb="FF000000"/>
      </right>
      <top style="medium">
        <color indexed="64"/>
      </top>
      <bottom style="hair">
        <color indexed="64"/>
      </bottom>
      <diagonal/>
    </border>
    <border>
      <left/>
      <right style="thin">
        <color rgb="FF000000"/>
      </right>
      <top style="thin">
        <color indexed="64"/>
      </top>
      <bottom style="medium">
        <color indexed="64"/>
      </bottom>
      <diagonal/>
    </border>
    <border>
      <left/>
      <right style="thin">
        <color rgb="FF000000"/>
      </right>
      <top/>
      <bottom style="medium">
        <color indexed="64"/>
      </bottom>
      <diagonal/>
    </border>
    <border>
      <left/>
      <right style="thin">
        <color rgb="FF000000"/>
      </right>
      <top style="medium">
        <color indexed="64"/>
      </top>
      <bottom style="hair">
        <color indexed="64"/>
      </bottom>
      <diagonal/>
    </border>
    <border>
      <left/>
      <right style="medium">
        <color indexed="64"/>
      </right>
      <top/>
      <bottom style="hair">
        <color indexed="64"/>
      </bottom>
      <diagonal/>
    </border>
    <border>
      <left style="medium">
        <color rgb="FF000000"/>
      </left>
      <right/>
      <top/>
      <bottom/>
      <diagonal/>
    </border>
    <border>
      <left/>
      <right style="thin">
        <color indexed="64"/>
      </right>
      <top/>
      <bottom style="medium">
        <color rgb="FF000000"/>
      </bottom>
      <diagonal/>
    </border>
    <border>
      <left style="thin">
        <color auto="1"/>
      </left>
      <right/>
      <top/>
      <bottom style="medium">
        <color indexed="64"/>
      </bottom>
      <diagonal/>
    </border>
    <border>
      <left style="thin">
        <color rgb="FF000000"/>
      </left>
      <right/>
      <top style="medium">
        <color auto="1"/>
      </top>
      <bottom/>
      <diagonal/>
    </border>
    <border>
      <left style="thin">
        <color rgb="FF000000"/>
      </left>
      <right/>
      <top/>
      <bottom style="medium">
        <color indexed="64"/>
      </bottom>
      <diagonal/>
    </border>
    <border>
      <left style="thin">
        <color rgb="FF000000"/>
      </left>
      <right/>
      <top style="medium">
        <color auto="1"/>
      </top>
      <bottom style="hair">
        <color indexed="64"/>
      </bottom>
      <diagonal/>
    </border>
    <border>
      <left style="thin">
        <color rgb="FF000000"/>
      </left>
      <right/>
      <top style="hair">
        <color auto="1"/>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s>
  <cellStyleXfs count="45">
    <xf numFmtId="0" fontId="0" fillId="0" borderId="0"/>
    <xf numFmtId="0" fontId="2" fillId="0" borderId="0"/>
    <xf numFmtId="0" fontId="7" fillId="0" borderId="0"/>
    <xf numFmtId="165" fontId="2" fillId="0" borderId="0" applyFont="0" applyFill="0" applyBorder="0" applyAlignment="0" applyProtection="0"/>
    <xf numFmtId="0" fontId="1" fillId="0" borderId="0"/>
    <xf numFmtId="0" fontId="1" fillId="0" borderId="0"/>
    <xf numFmtId="0" fontId="2" fillId="0" borderId="0"/>
    <xf numFmtId="0" fontId="2" fillId="0" borderId="0"/>
    <xf numFmtId="0" fontId="2" fillId="0" borderId="0"/>
    <xf numFmtId="0" fontId="12" fillId="0" borderId="0"/>
    <xf numFmtId="164" fontId="2" fillId="0" borderId="0" applyFont="0" applyFill="0" applyBorder="0" applyAlignment="0" applyProtection="0"/>
    <xf numFmtId="0" fontId="1" fillId="0" borderId="0"/>
    <xf numFmtId="0" fontId="1" fillId="0" borderId="0"/>
    <xf numFmtId="9" fontId="7" fillId="0" borderId="0" applyFont="0" applyFill="0" applyBorder="0" applyAlignment="0" applyProtection="0"/>
    <xf numFmtId="44"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44" fontId="2"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4" fillId="0" borderId="0"/>
    <xf numFmtId="0" fontId="15" fillId="0" borderId="0" applyNumberFormat="0" applyFill="0" applyBorder="0" applyAlignment="0" applyProtection="0"/>
    <xf numFmtId="0" fontId="16" fillId="0" borderId="0" applyNumberForma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44" fontId="1" fillId="0" borderId="0" applyFont="0" applyFill="0" applyBorder="0" applyAlignment="0" applyProtection="0"/>
  </cellStyleXfs>
  <cellXfs count="998">
    <xf numFmtId="0" fontId="0" fillId="0" borderId="0" xfId="0"/>
    <xf numFmtId="0" fontId="5" fillId="0" borderId="0" xfId="0" applyFont="1"/>
    <xf numFmtId="0" fontId="5" fillId="0" borderId="11" xfId="0" applyFont="1" applyBorder="1"/>
    <xf numFmtId="0" fontId="2" fillId="0" borderId="0" xfId="0" applyFont="1" applyAlignment="1">
      <alignment horizontal="right"/>
    </xf>
    <xf numFmtId="0" fontId="2" fillId="0" borderId="0" xfId="0" applyFont="1"/>
    <xf numFmtId="0" fontId="2" fillId="0" borderId="0" xfId="0" applyFont="1" applyAlignment="1">
      <alignment horizontal="center"/>
    </xf>
    <xf numFmtId="0" fontId="8" fillId="0" borderId="0" xfId="0" applyFont="1"/>
    <xf numFmtId="0" fontId="8" fillId="0" borderId="0" xfId="0" applyFont="1" applyAlignment="1">
      <alignment horizontal="center"/>
    </xf>
    <xf numFmtId="0" fontId="2" fillId="0" borderId="12" xfId="0" applyFont="1" applyBorder="1" applyAlignment="1">
      <alignment horizontal="left"/>
    </xf>
    <xf numFmtId="0" fontId="5" fillId="0" borderId="0" xfId="0" applyFont="1" applyAlignment="1">
      <alignment horizontal="right" vertical="center"/>
    </xf>
    <xf numFmtId="0" fontId="2" fillId="0" borderId="0" xfId="0" applyFont="1" applyAlignment="1">
      <alignment horizontal="right" vertical="center"/>
    </xf>
    <xf numFmtId="0" fontId="8" fillId="0" borderId="12" xfId="0" applyFont="1" applyBorder="1" applyAlignment="1">
      <alignment horizontal="right" vertical="center"/>
    </xf>
    <xf numFmtId="0" fontId="3" fillId="0" borderId="0" xfId="0" applyFont="1"/>
    <xf numFmtId="0" fontId="3" fillId="0" borderId="11" xfId="0" applyFont="1" applyBorder="1" applyAlignment="1">
      <alignment vertical="center"/>
    </xf>
    <xf numFmtId="0" fontId="5" fillId="0" borderId="0" xfId="0" applyFont="1" applyAlignment="1">
      <alignment horizontal="right"/>
    </xf>
    <xf numFmtId="0" fontId="3" fillId="0" borderId="0" xfId="0" applyFont="1" applyAlignment="1">
      <alignment horizontal="right" vertical="center"/>
    </xf>
    <xf numFmtId="0" fontId="19" fillId="0" borderId="0" xfId="0" applyFont="1" applyAlignment="1">
      <alignment horizontal="right"/>
    </xf>
    <xf numFmtId="0" fontId="19" fillId="0" borderId="0" xfId="0" applyFont="1"/>
    <xf numFmtId="0" fontId="19" fillId="0" borderId="0" xfId="0" applyFont="1" applyAlignment="1">
      <alignment horizontal="center"/>
    </xf>
    <xf numFmtId="0" fontId="8" fillId="0" borderId="12" xfId="0" applyFont="1" applyBorder="1" applyAlignment="1">
      <alignment horizontal="center"/>
    </xf>
    <xf numFmtId="16" fontId="8" fillId="0" borderId="0" xfId="0" applyNumberFormat="1" applyFont="1" applyAlignment="1">
      <alignment horizontal="center"/>
    </xf>
    <xf numFmtId="0" fontId="19" fillId="0" borderId="12" xfId="0" applyFont="1" applyBorder="1" applyAlignment="1">
      <alignment horizontal="center"/>
    </xf>
    <xf numFmtId="0" fontId="5" fillId="0" borderId="46" xfId="0" applyFont="1" applyBorder="1" applyAlignment="1">
      <alignment horizontal="right"/>
    </xf>
    <xf numFmtId="0" fontId="2" fillId="0" borderId="46" xfId="0" applyFont="1" applyBorder="1"/>
    <xf numFmtId="0" fontId="2" fillId="0" borderId="46" xfId="0" applyFont="1" applyBorder="1" applyAlignment="1">
      <alignment horizontal="right"/>
    </xf>
    <xf numFmtId="0" fontId="2" fillId="0" borderId="46" xfId="0" applyFont="1" applyBorder="1" applyAlignment="1">
      <alignment horizontal="center"/>
    </xf>
    <xf numFmtId="0" fontId="2" fillId="0" borderId="48" xfId="0" applyFont="1" applyBorder="1" applyAlignment="1">
      <alignment horizontal="center"/>
    </xf>
    <xf numFmtId="0" fontId="9" fillId="0" borderId="0" xfId="0" applyFont="1" applyAlignment="1">
      <alignment horizontal="center"/>
    </xf>
    <xf numFmtId="0" fontId="9" fillId="0" borderId="4" xfId="0" applyFont="1" applyBorder="1" applyAlignment="1">
      <alignment vertical="center"/>
    </xf>
    <xf numFmtId="0" fontId="11" fillId="0" borderId="0" xfId="0" applyFont="1"/>
    <xf numFmtId="0" fontId="11" fillId="0" borderId="21" xfId="0" applyFont="1" applyBorder="1"/>
    <xf numFmtId="0" fontId="5" fillId="0" borderId="27" xfId="0" applyFont="1" applyBorder="1"/>
    <xf numFmtId="0" fontId="3" fillId="0" borderId="27" xfId="0" applyFont="1" applyBorder="1" applyAlignment="1">
      <alignment horizontal="center" vertical="center"/>
    </xf>
    <xf numFmtId="172" fontId="5" fillId="0" borderId="21" xfId="0" applyNumberFormat="1" applyFont="1" applyBorder="1" applyAlignment="1">
      <alignment horizontal="center" vertical="center"/>
    </xf>
    <xf numFmtId="172" fontId="5" fillId="0" borderId="27" xfId="0" applyNumberFormat="1" applyFont="1" applyBorder="1" applyAlignment="1">
      <alignment horizontal="center" vertical="center"/>
    </xf>
    <xf numFmtId="0" fontId="2" fillId="0" borderId="27" xfId="0" applyFont="1" applyBorder="1" applyAlignment="1">
      <alignment horizontal="center" vertical="center" wrapText="1"/>
    </xf>
    <xf numFmtId="4" fontId="2" fillId="0" borderId="27" xfId="0" applyNumberFormat="1" applyFont="1" applyBorder="1" applyAlignment="1">
      <alignment horizontal="center" vertical="center" wrapText="1"/>
    </xf>
    <xf numFmtId="171" fontId="2" fillId="0" borderId="27" xfId="0" applyNumberFormat="1" applyFont="1" applyBorder="1" applyAlignment="1">
      <alignment horizontal="center" vertical="center"/>
    </xf>
    <xf numFmtId="4" fontId="2" fillId="0" borderId="22" xfId="0" applyNumberFormat="1" applyFont="1" applyBorder="1" applyAlignment="1">
      <alignment vertical="center"/>
    </xf>
    <xf numFmtId="4" fontId="2" fillId="0" borderId="27" xfId="0" applyNumberFormat="1" applyFont="1" applyBorder="1" applyAlignment="1">
      <alignment vertical="center"/>
    </xf>
    <xf numFmtId="0" fontId="3" fillId="0" borderId="2" xfId="0" applyFont="1" applyBorder="1" applyAlignment="1">
      <alignment horizontal="center" vertical="center"/>
    </xf>
    <xf numFmtId="0" fontId="3" fillId="0" borderId="36" xfId="0" applyFont="1" applyBorder="1" applyAlignment="1">
      <alignment horizontal="center" vertical="center"/>
    </xf>
    <xf numFmtId="169" fontId="20" fillId="0" borderId="59" xfId="0" applyNumberFormat="1" applyFont="1" applyBorder="1" applyAlignment="1">
      <alignment horizontal="center" vertical="center"/>
    </xf>
    <xf numFmtId="0" fontId="11" fillId="0" borderId="46" xfId="0" applyFont="1" applyBorder="1"/>
    <xf numFmtId="0" fontId="11" fillId="0" borderId="60" xfId="0" applyFont="1" applyBorder="1"/>
    <xf numFmtId="0" fontId="11" fillId="0" borderId="61" xfId="0" applyFont="1" applyBorder="1"/>
    <xf numFmtId="166" fontId="11" fillId="0" borderId="61" xfId="0" applyNumberFormat="1" applyFont="1" applyBorder="1"/>
    <xf numFmtId="166" fontId="11" fillId="0" borderId="46" xfId="0" applyNumberFormat="1" applyFont="1" applyBorder="1"/>
    <xf numFmtId="166" fontId="10" fillId="0" borderId="48" xfId="0" applyNumberFormat="1" applyFont="1" applyBorder="1"/>
    <xf numFmtId="0" fontId="3" fillId="0" borderId="11" xfId="0" applyFont="1" applyBorder="1"/>
    <xf numFmtId="0" fontId="11" fillId="0" borderId="19" xfId="0" applyFont="1" applyBorder="1"/>
    <xf numFmtId="0" fontId="11" fillId="0" borderId="4" xfId="0" applyFont="1" applyBorder="1"/>
    <xf numFmtId="0" fontId="5" fillId="0" borderId="4" xfId="0" applyFont="1" applyBorder="1"/>
    <xf numFmtId="0" fontId="3" fillId="0" borderId="4" xfId="0" applyFont="1" applyBorder="1" applyAlignment="1">
      <alignment horizontal="right"/>
    </xf>
    <xf numFmtId="0" fontId="8" fillId="0" borderId="14" xfId="0" applyFont="1" applyBorder="1"/>
    <xf numFmtId="166" fontId="11" fillId="0" borderId="4" xfId="0" applyNumberFormat="1" applyFont="1" applyBorder="1"/>
    <xf numFmtId="166" fontId="11" fillId="0" borderId="17" xfId="0" applyNumberFormat="1" applyFont="1" applyBorder="1"/>
    <xf numFmtId="0" fontId="2" fillId="0" borderId="4" xfId="0" applyFont="1" applyBorder="1"/>
    <xf numFmtId="170" fontId="11" fillId="0" borderId="4" xfId="0" applyNumberFormat="1" applyFont="1" applyBorder="1"/>
    <xf numFmtId="166" fontId="10" fillId="0" borderId="32" xfId="0" applyNumberFormat="1" applyFont="1" applyBorder="1"/>
    <xf numFmtId="0" fontId="11" fillId="0" borderId="11" xfId="0" applyFont="1" applyBorder="1"/>
    <xf numFmtId="0" fontId="11" fillId="0" borderId="12" xfId="0" applyFont="1" applyBorder="1"/>
    <xf numFmtId="0" fontId="3" fillId="0" borderId="0" xfId="0" applyFont="1" applyAlignment="1">
      <alignment horizontal="right"/>
    </xf>
    <xf numFmtId="0" fontId="6" fillId="0" borderId="0" xfId="0" applyFont="1" applyAlignment="1">
      <alignment horizontal="left" indent="1"/>
    </xf>
    <xf numFmtId="0" fontId="6" fillId="0" borderId="0" xfId="0" applyFont="1"/>
    <xf numFmtId="167" fontId="6" fillId="0" borderId="0" xfId="0" applyNumberFormat="1" applyFont="1" applyAlignment="1">
      <alignment horizontal="left" indent="1"/>
    </xf>
    <xf numFmtId="167" fontId="6" fillId="0" borderId="0" xfId="0" applyNumberFormat="1" applyFont="1" applyAlignment="1">
      <alignment horizontal="left"/>
    </xf>
    <xf numFmtId="0" fontId="3" fillId="0" borderId="4" xfId="0" applyFont="1" applyBorder="1"/>
    <xf numFmtId="0" fontId="3" fillId="0" borderId="4" xfId="0" applyFont="1" applyBorder="1" applyAlignment="1">
      <alignment horizontal="left"/>
    </xf>
    <xf numFmtId="0" fontId="3" fillId="0" borderId="0" xfId="0" applyFont="1" applyAlignment="1">
      <alignment horizontal="left"/>
    </xf>
    <xf numFmtId="0" fontId="8" fillId="0" borderId="12" xfId="0" applyFont="1" applyBorder="1" applyAlignment="1">
      <alignment horizontal="right"/>
    </xf>
    <xf numFmtId="0" fontId="11" fillId="0" borderId="59" xfId="0" applyFont="1" applyBorder="1"/>
    <xf numFmtId="0" fontId="9" fillId="0" borderId="6" xfId="0" applyFont="1" applyBorder="1"/>
    <xf numFmtId="0" fontId="2" fillId="0" borderId="7" xfId="0" applyFont="1" applyBorder="1"/>
    <xf numFmtId="0" fontId="2" fillId="0" borderId="10" xfId="0" applyFont="1" applyBorder="1"/>
    <xf numFmtId="0" fontId="2" fillId="0" borderId="7" xfId="0" applyFont="1" applyBorder="1" applyAlignment="1">
      <alignment horizontal="right"/>
    </xf>
    <xf numFmtId="0" fontId="2" fillId="0" borderId="7" xfId="0" applyFont="1" applyBorder="1" applyAlignment="1">
      <alignment horizontal="center"/>
    </xf>
    <xf numFmtId="15" fontId="8" fillId="0" borderId="7" xfId="0" applyNumberFormat="1" applyFont="1" applyBorder="1" applyAlignment="1">
      <alignment vertical="center"/>
    </xf>
    <xf numFmtId="0" fontId="9" fillId="0" borderId="11" xfId="0" applyFont="1" applyBorder="1" applyAlignment="1">
      <alignment horizontal="center"/>
    </xf>
    <xf numFmtId="0" fontId="9" fillId="0" borderId="2" xfId="0" applyFont="1" applyBorder="1" applyAlignment="1">
      <alignment horizontal="center"/>
    </xf>
    <xf numFmtId="0" fontId="2" fillId="0" borderId="27" xfId="0" applyFont="1" applyBorder="1" applyAlignment="1">
      <alignment horizontal="center" vertical="center"/>
    </xf>
    <xf numFmtId="4" fontId="5" fillId="0" borderId="27" xfId="0" applyNumberFormat="1" applyFont="1" applyBorder="1" applyAlignment="1">
      <alignment horizontal="center" vertical="center" wrapText="1"/>
    </xf>
    <xf numFmtId="171" fontId="5" fillId="0" borderId="27" xfId="0" applyNumberFormat="1" applyFont="1" applyBorder="1" applyAlignment="1">
      <alignment horizontal="center" vertical="center"/>
    </xf>
    <xf numFmtId="4" fontId="2" fillId="0" borderId="27" xfId="0" applyNumberFormat="1" applyFont="1" applyBorder="1" applyAlignment="1">
      <alignment horizontal="center" vertical="center"/>
    </xf>
    <xf numFmtId="4" fontId="5" fillId="0" borderId="22" xfId="0" applyNumberFormat="1" applyFont="1" applyBorder="1"/>
    <xf numFmtId="166" fontId="2" fillId="0" borderId="27" xfId="0" applyNumberFormat="1" applyFont="1" applyBorder="1" applyAlignment="1">
      <alignment horizontal="center" vertical="center"/>
    </xf>
    <xf numFmtId="4" fontId="2" fillId="0" borderId="22" xfId="0" applyNumberFormat="1" applyFont="1" applyBorder="1"/>
    <xf numFmtId="0" fontId="8" fillId="0" borderId="7" xfId="0" applyFont="1" applyBorder="1" applyAlignment="1">
      <alignment vertical="center"/>
    </xf>
    <xf numFmtId="0" fontId="8" fillId="0" borderId="10" xfId="0" applyFont="1" applyBorder="1" applyAlignment="1">
      <alignment vertical="center"/>
    </xf>
    <xf numFmtId="0" fontId="9" fillId="0" borderId="20" xfId="0" applyFont="1" applyBorder="1" applyAlignment="1">
      <alignment horizontal="center"/>
    </xf>
    <xf numFmtId="0" fontId="9" fillId="0" borderId="61" xfId="0" applyFont="1" applyBorder="1" applyAlignment="1">
      <alignment horizontal="center"/>
    </xf>
    <xf numFmtId="0" fontId="18" fillId="0" borderId="42" xfId="0" applyFont="1" applyBorder="1"/>
    <xf numFmtId="0" fontId="5" fillId="0" borderId="35" xfId="0" applyFont="1" applyBorder="1"/>
    <xf numFmtId="4" fontId="5" fillId="0" borderId="27" xfId="0" applyNumberFormat="1" applyFont="1" applyBorder="1" applyAlignment="1">
      <alignment horizontal="center" vertical="center"/>
    </xf>
    <xf numFmtId="166" fontId="5" fillId="0" borderId="22" xfId="0" applyNumberFormat="1" applyFont="1" applyBorder="1" applyAlignment="1">
      <alignment vertical="center"/>
    </xf>
    <xf numFmtId="166" fontId="5" fillId="0" borderId="27" xfId="0" applyNumberFormat="1" applyFont="1" applyBorder="1" applyAlignment="1">
      <alignment vertical="center"/>
    </xf>
    <xf numFmtId="172" fontId="5" fillId="0" borderId="19" xfId="0" applyNumberFormat="1" applyFont="1" applyBorder="1" applyAlignment="1">
      <alignment horizontal="center" vertical="center"/>
    </xf>
    <xf numFmtId="172" fontId="5" fillId="0" borderId="5" xfId="0" applyNumberFormat="1" applyFont="1" applyBorder="1" applyAlignment="1">
      <alignment horizontal="center" vertical="center"/>
    </xf>
    <xf numFmtId="0" fontId="3" fillId="0" borderId="35" xfId="0" applyFont="1" applyBorder="1" applyAlignment="1">
      <alignment horizontal="center" vertical="center"/>
    </xf>
    <xf numFmtId="166" fontId="2" fillId="0" borderId="22" xfId="0" applyNumberFormat="1" applyFont="1" applyBorder="1" applyAlignment="1">
      <alignment vertical="center"/>
    </xf>
    <xf numFmtId="166" fontId="2" fillId="0" borderId="27" xfId="0" applyNumberFormat="1" applyFont="1" applyBorder="1" applyAlignment="1">
      <alignment vertical="center"/>
    </xf>
    <xf numFmtId="0" fontId="3" fillId="0" borderId="5" xfId="0" applyFont="1" applyBorder="1" applyAlignment="1">
      <alignment horizontal="center" vertical="center"/>
    </xf>
    <xf numFmtId="166" fontId="17" fillId="0" borderId="48" xfId="0" applyNumberFormat="1" applyFont="1" applyBorder="1"/>
    <xf numFmtId="166" fontId="17" fillId="0" borderId="17" xfId="0" applyNumberFormat="1" applyFont="1" applyBorder="1"/>
    <xf numFmtId="0" fontId="9" fillId="0" borderId="0" xfId="0" applyFont="1" applyAlignment="1">
      <alignment horizontal="centerContinuous"/>
    </xf>
    <xf numFmtId="0" fontId="9" fillId="0" borderId="6" xfId="0" applyFont="1" applyBorder="1" applyAlignment="1">
      <alignment horizontal="centerContinuous"/>
    </xf>
    <xf numFmtId="0" fontId="9" fillId="0" borderId="51" xfId="0" applyFont="1" applyBorder="1" applyAlignment="1">
      <alignment horizontal="centerContinuous"/>
    </xf>
    <xf numFmtId="0" fontId="9" fillId="0" borderId="2" xfId="0" applyFont="1" applyBorder="1" applyAlignment="1">
      <alignment horizontal="centerContinuous"/>
    </xf>
    <xf numFmtId="0" fontId="9" fillId="0" borderId="20" xfId="0" applyFont="1" applyBorder="1" applyAlignment="1">
      <alignment horizontal="centerContinuous"/>
    </xf>
    <xf numFmtId="0" fontId="4" fillId="0" borderId="11" xfId="0" applyFont="1" applyBorder="1"/>
    <xf numFmtId="0" fontId="4" fillId="0" borderId="2" xfId="0" applyFont="1" applyBorder="1"/>
    <xf numFmtId="0" fontId="9" fillId="0" borderId="61" xfId="0" applyFont="1" applyBorder="1" applyAlignment="1">
      <alignment horizontal="centerContinuous"/>
    </xf>
    <xf numFmtId="0" fontId="9" fillId="0" borderId="52" xfId="0" applyFont="1" applyBorder="1" applyAlignment="1">
      <alignment horizontal="centerContinuous"/>
    </xf>
    <xf numFmtId="0" fontId="11" fillId="0" borderId="42" xfId="0" applyFont="1" applyBorder="1"/>
    <xf numFmtId="0" fontId="3" fillId="0" borderId="8" xfId="0" applyFont="1" applyBorder="1" applyAlignment="1">
      <alignment horizontal="center" vertical="center"/>
    </xf>
    <xf numFmtId="0" fontId="2" fillId="0" borderId="29" xfId="0" applyFont="1" applyBorder="1" applyAlignment="1">
      <alignment horizontal="center" vertical="center"/>
    </xf>
    <xf numFmtId="4" fontId="5" fillId="0" borderId="29" xfId="0" applyNumberFormat="1" applyFont="1" applyBorder="1" applyAlignment="1">
      <alignment horizontal="center" vertical="center" wrapText="1"/>
    </xf>
    <xf numFmtId="171" fontId="5" fillId="0" borderId="29" xfId="0" applyNumberFormat="1" applyFont="1" applyBorder="1" applyAlignment="1">
      <alignment horizontal="center" vertical="center"/>
    </xf>
    <xf numFmtId="4" fontId="2" fillId="0" borderId="29" xfId="0" applyNumberFormat="1" applyFont="1" applyBorder="1" applyAlignment="1">
      <alignment horizontal="center" vertical="center"/>
    </xf>
    <xf numFmtId="166" fontId="5" fillId="0" borderId="22" xfId="0" applyNumberFormat="1" applyFont="1" applyBorder="1"/>
    <xf numFmtId="166" fontId="6" fillId="0" borderId="31" xfId="0" applyNumberFormat="1" applyFont="1" applyBorder="1" applyAlignment="1">
      <alignment vertical="center"/>
    </xf>
    <xf numFmtId="166" fontId="6" fillId="0" borderId="22" xfId="0" applyNumberFormat="1" applyFont="1" applyBorder="1" applyAlignment="1">
      <alignment vertical="center"/>
    </xf>
    <xf numFmtId="0" fontId="9" fillId="0" borderId="11" xfId="0" applyFont="1" applyBorder="1" applyAlignment="1">
      <alignment horizontal="centerContinuous"/>
    </xf>
    <xf numFmtId="4" fontId="2" fillId="0" borderId="29" xfId="0" applyNumberFormat="1" applyFont="1" applyBorder="1" applyAlignment="1">
      <alignment horizontal="center" vertical="center" wrapText="1"/>
    </xf>
    <xf numFmtId="171" fontId="2" fillId="0" borderId="29" xfId="0" applyNumberFormat="1" applyFont="1" applyBorder="1" applyAlignment="1">
      <alignment horizontal="center" vertical="center"/>
    </xf>
    <xf numFmtId="2" fontId="2" fillId="0" borderId="27" xfId="0" applyNumberFormat="1" applyFont="1" applyBorder="1" applyAlignment="1">
      <alignment horizontal="center" vertical="center"/>
    </xf>
    <xf numFmtId="166" fontId="2" fillId="0" borderId="22" xfId="0" applyNumberFormat="1" applyFont="1" applyBorder="1"/>
    <xf numFmtId="166" fontId="2" fillId="0" borderId="67" xfId="0" applyNumberFormat="1" applyFont="1" applyBorder="1" applyAlignment="1">
      <alignment horizontal="right" vertical="center"/>
    </xf>
    <xf numFmtId="0" fontId="2" fillId="0" borderId="22" xfId="0" applyFont="1" applyBorder="1" applyAlignment="1">
      <alignment horizontal="left" vertical="top" wrapText="1"/>
    </xf>
    <xf numFmtId="0" fontId="2" fillId="0" borderId="27" xfId="0" applyFont="1" applyBorder="1" applyAlignment="1">
      <alignment horizontal="left" vertical="top" wrapText="1"/>
    </xf>
    <xf numFmtId="168" fontId="2" fillId="0" borderId="22" xfId="0" applyNumberFormat="1" applyFont="1" applyBorder="1" applyAlignment="1">
      <alignment horizontal="center" vertical="center"/>
    </xf>
    <xf numFmtId="168" fontId="2" fillId="0" borderId="27" xfId="0" applyNumberFormat="1" applyFont="1" applyBorder="1" applyAlignment="1">
      <alignment horizontal="center" vertical="center"/>
    </xf>
    <xf numFmtId="166" fontId="2" fillId="0" borderId="22" xfId="0" applyNumberFormat="1" applyFont="1" applyBorder="1" applyAlignment="1">
      <alignment horizontal="center" vertical="center"/>
    </xf>
    <xf numFmtId="166" fontId="2" fillId="0" borderId="67" xfId="0" applyNumberFormat="1" applyFont="1" applyBorder="1" applyAlignment="1">
      <alignment vertical="center"/>
    </xf>
    <xf numFmtId="2" fontId="11" fillId="0" borderId="60" xfId="0" applyNumberFormat="1" applyFont="1" applyBorder="1"/>
    <xf numFmtId="0" fontId="8" fillId="0" borderId="4" xfId="0" applyFont="1" applyBorder="1" applyAlignment="1">
      <alignment horizontal="right"/>
    </xf>
    <xf numFmtId="0" fontId="9" fillId="0" borderId="5" xfId="0" applyFont="1" applyBorder="1" applyAlignment="1">
      <alignment horizontal="center" vertical="center"/>
    </xf>
    <xf numFmtId="0" fontId="5" fillId="0" borderId="0" xfId="0" applyFont="1" applyBorder="1" applyAlignment="1">
      <alignment horizontal="right" vertical="center"/>
    </xf>
    <xf numFmtId="0" fontId="2" fillId="0" borderId="0" xfId="0" applyFont="1" applyBorder="1" applyAlignment="1">
      <alignment horizontal="right" vertical="center"/>
    </xf>
    <xf numFmtId="0" fontId="5" fillId="0" borderId="0" xfId="0" applyFont="1" applyBorder="1" applyAlignment="1">
      <alignment horizontal="right"/>
    </xf>
    <xf numFmtId="0" fontId="3" fillId="0" borderId="0" xfId="0" applyFont="1" applyBorder="1" applyAlignment="1">
      <alignment horizontal="right" vertical="center"/>
    </xf>
    <xf numFmtId="0" fontId="19" fillId="0" borderId="0" xfId="0" applyFont="1" applyAlignment="1">
      <alignment horizontal="right"/>
    </xf>
    <xf numFmtId="0" fontId="19"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xf>
    <xf numFmtId="0" fontId="22" fillId="0" borderId="6" xfId="7" applyFont="1" applyFill="1" applyBorder="1" applyAlignment="1">
      <alignment horizontal="right"/>
    </xf>
    <xf numFmtId="0" fontId="22" fillId="0" borderId="7" xfId="7" applyFont="1" applyFill="1" applyBorder="1" applyAlignment="1">
      <alignment horizontal="center"/>
    </xf>
    <xf numFmtId="15" fontId="22" fillId="0" borderId="8" xfId="7" applyNumberFormat="1" applyFont="1" applyFill="1" applyBorder="1" applyAlignment="1">
      <alignment horizontal="left"/>
    </xf>
    <xf numFmtId="173" fontId="24" fillId="0" borderId="0" xfId="7" applyNumberFormat="1" applyFont="1" applyFill="1"/>
    <xf numFmtId="0" fontId="25" fillId="0" borderId="0" xfId="7" applyFont="1" applyFill="1" applyAlignment="1">
      <alignment vertical="center"/>
    </xf>
    <xf numFmtId="0" fontId="26" fillId="0" borderId="11" xfId="7" applyFont="1" applyFill="1" applyBorder="1" applyAlignment="1">
      <alignment horizontal="right"/>
    </xf>
    <xf numFmtId="0" fontId="25" fillId="0" borderId="0" xfId="7" applyFont="1" applyFill="1" applyBorder="1" applyAlignment="1">
      <alignment vertical="center"/>
    </xf>
    <xf numFmtId="0" fontId="27" fillId="0" borderId="0" xfId="7" applyFont="1" applyFill="1" applyBorder="1" applyAlignment="1">
      <alignment vertical="top" wrapText="1"/>
    </xf>
    <xf numFmtId="0" fontId="27" fillId="0" borderId="2" xfId="7" applyFont="1" applyFill="1" applyBorder="1" applyAlignment="1">
      <alignment vertical="top" wrapText="1"/>
    </xf>
    <xf numFmtId="0" fontId="2" fillId="0" borderId="11" xfId="7" applyFont="1" applyFill="1" applyBorder="1" applyAlignment="1">
      <alignment horizontal="right"/>
    </xf>
    <xf numFmtId="0" fontId="2" fillId="0" borderId="1" xfId="7" applyFont="1" applyFill="1" applyBorder="1" applyAlignment="1">
      <alignment horizontal="center"/>
    </xf>
    <xf numFmtId="174" fontId="3" fillId="0" borderId="0" xfId="7" applyNumberFormat="1" applyFont="1" applyFill="1" applyBorder="1" applyAlignment="1">
      <alignment horizontal="right"/>
    </xf>
    <xf numFmtId="175" fontId="3" fillId="0" borderId="0" xfId="7" applyNumberFormat="1" applyFont="1" applyFill="1" applyBorder="1" applyAlignment="1">
      <alignment horizontal="left"/>
    </xf>
    <xf numFmtId="0" fontId="8" fillId="0" borderId="0" xfId="7" applyFont="1" applyFill="1" applyBorder="1" applyAlignment="1">
      <alignment horizontal="center"/>
    </xf>
    <xf numFmtId="0" fontId="2" fillId="0" borderId="12" xfId="7" applyFont="1" applyFill="1" applyBorder="1" applyAlignment="1">
      <alignment horizontal="left"/>
    </xf>
    <xf numFmtId="0" fontId="5" fillId="0" borderId="11" xfId="6" applyFont="1" applyFill="1" applyBorder="1" applyAlignment="1">
      <alignment horizontal="right"/>
    </xf>
    <xf numFmtId="0" fontId="5" fillId="0" borderId="0" xfId="41" applyFont="1" applyFill="1" applyBorder="1" applyAlignment="1">
      <alignment horizontal="right" vertical="center"/>
    </xf>
    <xf numFmtId="0" fontId="5" fillId="0" borderId="0" xfId="6" applyFont="1" applyFill="1" applyBorder="1" applyAlignment="1">
      <alignment horizontal="right"/>
    </xf>
    <xf numFmtId="0" fontId="26" fillId="0" borderId="0" xfId="41" applyFont="1" applyFill="1" applyBorder="1" applyAlignment="1">
      <alignment horizontal="right" vertical="center"/>
    </xf>
    <xf numFmtId="174" fontId="28" fillId="0" borderId="0" xfId="7" applyNumberFormat="1" applyFont="1" applyFill="1" applyBorder="1" applyAlignment="1">
      <alignment horizontal="center"/>
    </xf>
    <xf numFmtId="175" fontId="28" fillId="0" borderId="12" xfId="7" applyNumberFormat="1" applyFont="1" applyFill="1" applyBorder="1" applyAlignment="1">
      <alignment horizontal="left"/>
    </xf>
    <xf numFmtId="0" fontId="21" fillId="0" borderId="0" xfId="41" applyFont="1" applyFill="1" applyBorder="1" applyAlignment="1">
      <alignment horizontal="right" vertical="center"/>
    </xf>
    <xf numFmtId="0" fontId="30" fillId="0" borderId="1" xfId="6" applyFont="1" applyFill="1" applyBorder="1" applyAlignment="1">
      <alignment horizontal="left"/>
    </xf>
    <xf numFmtId="0" fontId="30" fillId="0" borderId="0" xfId="6" applyFont="1" applyFill="1" applyBorder="1" applyAlignment="1">
      <alignment horizontal="left"/>
    </xf>
    <xf numFmtId="0" fontId="30" fillId="0" borderId="0" xfId="6" applyFont="1" applyFill="1" applyBorder="1" applyAlignment="1">
      <alignment horizontal="center"/>
    </xf>
    <xf numFmtId="0" fontId="23" fillId="0" borderId="0" xfId="6" applyFont="1" applyFill="1" applyBorder="1" applyAlignment="1"/>
    <xf numFmtId="174" fontId="23" fillId="0" borderId="0" xfId="7" applyNumberFormat="1" applyFont="1" applyFill="1" applyBorder="1" applyAlignment="1">
      <alignment horizontal="left"/>
    </xf>
    <xf numFmtId="175" fontId="23" fillId="0" borderId="12" xfId="7" applyNumberFormat="1" applyFont="1" applyFill="1" applyBorder="1" applyAlignment="1">
      <alignment horizontal="left"/>
    </xf>
    <xf numFmtId="0" fontId="28" fillId="0" borderId="11" xfId="7" applyFont="1" applyFill="1" applyBorder="1" applyAlignment="1">
      <alignment vertical="center"/>
    </xf>
    <xf numFmtId="0" fontId="28" fillId="0" borderId="0" xfId="7" applyFont="1" applyFill="1" applyBorder="1" applyAlignment="1">
      <alignment vertical="center"/>
    </xf>
    <xf numFmtId="0" fontId="28" fillId="0" borderId="12" xfId="7" applyFont="1" applyFill="1" applyBorder="1" applyAlignment="1">
      <alignment vertical="center"/>
    </xf>
    <xf numFmtId="0" fontId="29" fillId="0" borderId="1" xfId="6" applyFont="1" applyFill="1" applyBorder="1" applyAlignment="1">
      <alignment horizontal="center"/>
    </xf>
    <xf numFmtId="16" fontId="28" fillId="0" borderId="0" xfId="6" applyNumberFormat="1" applyFont="1" applyFill="1" applyBorder="1" applyAlignment="1">
      <alignment horizontal="center"/>
    </xf>
    <xf numFmtId="0" fontId="29" fillId="0" borderId="0" xfId="6" applyFont="1" applyFill="1" applyBorder="1" applyAlignment="1">
      <alignment horizontal="center"/>
    </xf>
    <xf numFmtId="0" fontId="29" fillId="0" borderId="0" xfId="6" applyFont="1" applyFill="1" applyBorder="1" applyAlignment="1">
      <alignment horizontal="left"/>
    </xf>
    <xf numFmtId="0" fontId="28" fillId="0" borderId="12" xfId="6" applyFont="1" applyFill="1" applyBorder="1" applyAlignment="1">
      <alignment horizontal="left"/>
    </xf>
    <xf numFmtId="0" fontId="22" fillId="0" borderId="11" xfId="7" applyFont="1" applyFill="1" applyBorder="1" applyAlignment="1">
      <alignment horizontal="left" vertical="center"/>
    </xf>
    <xf numFmtId="0" fontId="27" fillId="0" borderId="0" xfId="7" applyFont="1" applyFill="1" applyBorder="1" applyAlignment="1">
      <alignment vertical="center"/>
    </xf>
    <xf numFmtId="0" fontId="27" fillId="0" borderId="2" xfId="7" applyFont="1" applyFill="1" applyBorder="1" applyAlignment="1">
      <alignment vertical="center"/>
    </xf>
    <xf numFmtId="0" fontId="1" fillId="0" borderId="1" xfId="6" applyFont="1" applyFill="1" applyBorder="1" applyAlignment="1">
      <alignment horizontal="center"/>
    </xf>
    <xf numFmtId="0" fontId="1" fillId="0" borderId="0" xfId="6" applyFont="1" applyFill="1" applyBorder="1" applyAlignment="1">
      <alignment horizontal="center"/>
    </xf>
    <xf numFmtId="0" fontId="1" fillId="0" borderId="0" xfId="6" applyFont="1" applyFill="1" applyBorder="1"/>
    <xf numFmtId="0" fontId="1" fillId="0" borderId="12" xfId="6" applyFont="1" applyFill="1" applyBorder="1" applyAlignment="1">
      <alignment horizontal="center"/>
    </xf>
    <xf numFmtId="0" fontId="28" fillId="0" borderId="59" xfId="7" applyFont="1" applyFill="1" applyBorder="1" applyAlignment="1">
      <alignment vertical="center"/>
    </xf>
    <xf numFmtId="0" fontId="28" fillId="0" borderId="46" xfId="7" applyFont="1" applyFill="1" applyBorder="1" applyAlignment="1">
      <alignment vertical="center"/>
    </xf>
    <xf numFmtId="0" fontId="28" fillId="0" borderId="48" xfId="7" applyFont="1" applyFill="1" applyBorder="1" applyAlignment="1">
      <alignment vertical="center"/>
    </xf>
    <xf numFmtId="0" fontId="5" fillId="0" borderId="59" xfId="7" applyFont="1" applyFill="1" applyBorder="1" applyAlignment="1">
      <alignment horizontal="right"/>
    </xf>
    <xf numFmtId="0" fontId="5" fillId="0" borderId="46" xfId="7" applyFont="1" applyFill="1" applyBorder="1" applyAlignment="1">
      <alignment horizontal="right"/>
    </xf>
    <xf numFmtId="0" fontId="2" fillId="0" borderId="70" xfId="7" applyFont="1" applyFill="1" applyBorder="1"/>
    <xf numFmtId="0" fontId="2" fillId="0" borderId="46" xfId="7" applyFont="1" applyFill="1" applyBorder="1"/>
    <xf numFmtId="0" fontId="2" fillId="0" borderId="46" xfId="7" applyFont="1" applyFill="1" applyBorder="1" applyAlignment="1">
      <alignment horizontal="right"/>
    </xf>
    <xf numFmtId="0" fontId="2" fillId="0" borderId="46" xfId="7" applyFont="1" applyFill="1" applyBorder="1" applyAlignment="1">
      <alignment horizontal="center"/>
    </xf>
    <xf numFmtId="0" fontId="2" fillId="0" borderId="48" xfId="7" applyFont="1" applyFill="1" applyBorder="1" applyAlignment="1">
      <alignment horizontal="center"/>
    </xf>
    <xf numFmtId="0" fontId="28" fillId="0" borderId="76" xfId="7" applyFont="1" applyFill="1" applyBorder="1" applyAlignment="1">
      <alignment horizontal="centerContinuous"/>
    </xf>
    <xf numFmtId="0" fontId="17" fillId="0" borderId="18" xfId="7" applyFont="1" applyFill="1" applyBorder="1" applyAlignment="1">
      <alignment horizontal="centerContinuous"/>
    </xf>
    <xf numFmtId="0" fontId="17" fillId="0" borderId="9" xfId="7" applyFont="1" applyFill="1" applyBorder="1" applyAlignment="1">
      <alignment horizontal="centerContinuous"/>
    </xf>
    <xf numFmtId="0" fontId="17" fillId="0" borderId="0" xfId="7" applyFont="1" applyFill="1" applyBorder="1" applyAlignment="1">
      <alignment horizontal="centerContinuous"/>
    </xf>
    <xf numFmtId="0" fontId="17" fillId="0" borderId="8" xfId="7" applyFont="1" applyFill="1" applyBorder="1" applyAlignment="1">
      <alignment horizontal="centerContinuous"/>
    </xf>
    <xf numFmtId="0" fontId="28" fillId="0" borderId="77" xfId="7" applyFont="1" applyFill="1" applyBorder="1" applyAlignment="1">
      <alignment horizontal="centerContinuous"/>
    </xf>
    <xf numFmtId="0" fontId="17" fillId="0" borderId="20" xfId="7" applyFont="1" applyFill="1" applyBorder="1" applyAlignment="1">
      <alignment horizontal="center"/>
    </xf>
    <xf numFmtId="0" fontId="17" fillId="0" borderId="20" xfId="7" applyFont="1" applyFill="1" applyBorder="1" applyAlignment="1">
      <alignment horizontal="centerContinuous"/>
    </xf>
    <xf numFmtId="0" fontId="17" fillId="0" borderId="2" xfId="7" applyFont="1" applyFill="1" applyBorder="1" applyAlignment="1">
      <alignment horizontal="centerContinuous"/>
    </xf>
    <xf numFmtId="0" fontId="21" fillId="0" borderId="78" xfId="7" applyFont="1" applyFill="1" applyBorder="1"/>
    <xf numFmtId="3" fontId="21" fillId="0" borderId="79" xfId="42" applyNumberFormat="1" applyFont="1" applyFill="1" applyBorder="1" applyAlignment="1">
      <alignment horizontal="center" vertical="center"/>
    </xf>
    <xf numFmtId="0" fontId="21" fillId="0" borderId="79" xfId="7" applyNumberFormat="1" applyFont="1" applyFill="1" applyBorder="1" applyAlignment="1" applyProtection="1">
      <alignment horizontal="center" vertical="center"/>
    </xf>
    <xf numFmtId="4" fontId="21" fillId="0" borderId="79" xfId="7" applyNumberFormat="1" applyFont="1" applyFill="1" applyBorder="1" applyAlignment="1" applyProtection="1">
      <alignment horizontal="center" vertical="center" wrapText="1"/>
    </xf>
    <xf numFmtId="171" fontId="21" fillId="0" borderId="79" xfId="43" applyNumberFormat="1" applyFont="1" applyFill="1" applyBorder="1" applyAlignment="1">
      <alignment horizontal="right"/>
    </xf>
    <xf numFmtId="168" fontId="21" fillId="0" borderId="79" xfId="7" applyNumberFormat="1" applyFont="1" applyFill="1" applyBorder="1" applyAlignment="1">
      <alignment horizontal="right"/>
    </xf>
    <xf numFmtId="4" fontId="21" fillId="0" borderId="79" xfId="7" applyNumberFormat="1" applyFont="1" applyFill="1" applyBorder="1" applyAlignment="1">
      <alignment horizontal="right"/>
    </xf>
    <xf numFmtId="4" fontId="21" fillId="0" borderId="28" xfId="7" applyNumberFormat="1" applyFont="1" applyFill="1" applyBorder="1"/>
    <xf numFmtId="166" fontId="21" fillId="0" borderId="29" xfId="43" applyNumberFormat="1" applyFont="1" applyFill="1" applyBorder="1" applyAlignment="1">
      <alignment horizontal="right"/>
    </xf>
    <xf numFmtId="166" fontId="21" fillId="0" borderId="28" xfId="7" applyNumberFormat="1" applyFont="1" applyFill="1" applyBorder="1"/>
    <xf numFmtId="166" fontId="21" fillId="0" borderId="75" xfId="7" applyNumberFormat="1" applyFont="1" applyFill="1" applyBorder="1"/>
    <xf numFmtId="0" fontId="23" fillId="0" borderId="80" xfId="7" applyFont="1" applyFill="1" applyBorder="1"/>
    <xf numFmtId="3" fontId="21" fillId="0" borderId="81" xfId="42" applyNumberFormat="1" applyFont="1" applyFill="1" applyBorder="1" applyAlignment="1">
      <alignment horizontal="center" vertical="center"/>
    </xf>
    <xf numFmtId="0" fontId="21" fillId="0" borderId="81" xfId="7" applyNumberFormat="1" applyFont="1" applyFill="1" applyBorder="1" applyAlignment="1" applyProtection="1">
      <alignment horizontal="center" vertical="center"/>
    </xf>
    <xf numFmtId="4" fontId="21" fillId="0" borderId="81" xfId="7" applyNumberFormat="1" applyFont="1" applyFill="1" applyBorder="1" applyAlignment="1" applyProtection="1">
      <alignment horizontal="center" vertical="center" wrapText="1"/>
    </xf>
    <xf numFmtId="171" fontId="21" fillId="0" borderId="81" xfId="43" applyNumberFormat="1" applyFont="1" applyFill="1" applyBorder="1" applyAlignment="1">
      <alignment horizontal="right"/>
    </xf>
    <xf numFmtId="168" fontId="21" fillId="0" borderId="81" xfId="7" applyNumberFormat="1" applyFont="1" applyFill="1" applyBorder="1" applyAlignment="1">
      <alignment horizontal="right"/>
    </xf>
    <xf numFmtId="4" fontId="21" fillId="0" borderId="81" xfId="7" applyNumberFormat="1" applyFont="1" applyFill="1" applyBorder="1" applyAlignment="1">
      <alignment horizontal="right"/>
    </xf>
    <xf numFmtId="168" fontId="21" fillId="0" borderId="82" xfId="7" applyNumberFormat="1" applyFont="1" applyFill="1" applyBorder="1" applyAlignment="1">
      <alignment horizontal="right"/>
    </xf>
    <xf numFmtId="168" fontId="21" fillId="0" borderId="27" xfId="7" applyNumberFormat="1" applyFont="1" applyFill="1" applyBorder="1" applyAlignment="1">
      <alignment horizontal="right"/>
    </xf>
    <xf numFmtId="4" fontId="21" fillId="0" borderId="82" xfId="7" applyNumberFormat="1" applyFont="1" applyFill="1" applyBorder="1"/>
    <xf numFmtId="166" fontId="21" fillId="0" borderId="27" xfId="43" applyNumberFormat="1" applyFont="1" applyFill="1" applyBorder="1" applyAlignment="1">
      <alignment horizontal="right"/>
    </xf>
    <xf numFmtId="166" fontId="21" fillId="0" borderId="82" xfId="7" applyNumberFormat="1" applyFont="1" applyFill="1" applyBorder="1"/>
    <xf numFmtId="166" fontId="21" fillId="0" borderId="67" xfId="7" applyNumberFormat="1" applyFont="1" applyFill="1" applyBorder="1"/>
    <xf numFmtId="0" fontId="23" fillId="0" borderId="80" xfId="7" applyFont="1" applyFill="1" applyBorder="1" applyAlignment="1">
      <alignment horizontal="center" vertical="center"/>
    </xf>
    <xf numFmtId="0" fontId="31" fillId="0" borderId="83" xfId="7" applyFont="1" applyFill="1" applyBorder="1" applyAlignment="1">
      <alignment horizontal="center" vertical="center"/>
    </xf>
    <xf numFmtId="4" fontId="21" fillId="0" borderId="81" xfId="7" applyNumberFormat="1" applyFont="1" applyFill="1" applyBorder="1" applyAlignment="1" applyProtection="1">
      <alignment horizontal="center" wrapText="1"/>
    </xf>
    <xf numFmtId="0" fontId="23" fillId="0" borderId="42" xfId="7" applyFont="1" applyFill="1" applyBorder="1" applyAlignment="1">
      <alignment horizontal="center" vertical="center"/>
    </xf>
    <xf numFmtId="3" fontId="21" fillId="0" borderId="34" xfId="42" applyNumberFormat="1" applyFont="1" applyFill="1" applyBorder="1" applyAlignment="1">
      <alignment horizontal="center" vertical="center"/>
    </xf>
    <xf numFmtId="0" fontId="31" fillId="0" borderId="34" xfId="7" applyFont="1" applyFill="1" applyBorder="1" applyAlignment="1">
      <alignment horizontal="center" vertical="center"/>
    </xf>
    <xf numFmtId="0" fontId="21" fillId="0" borderId="39" xfId="7" applyFont="1" applyFill="1" applyBorder="1" applyAlignment="1">
      <alignment horizontal="left" vertical="top" wrapText="1"/>
    </xf>
    <xf numFmtId="4" fontId="21" fillId="0" borderId="34" xfId="7" applyNumberFormat="1" applyFont="1" applyFill="1" applyBorder="1" applyAlignment="1" applyProtection="1">
      <alignment horizontal="center" wrapText="1"/>
    </xf>
    <xf numFmtId="171" fontId="21" fillId="0" borderId="34" xfId="43" applyNumberFormat="1" applyFont="1" applyFill="1" applyBorder="1" applyAlignment="1">
      <alignment horizontal="right"/>
    </xf>
    <xf numFmtId="168" fontId="21" fillId="0" borderId="34" xfId="7" applyNumberFormat="1" applyFont="1" applyFill="1" applyBorder="1" applyAlignment="1">
      <alignment horizontal="right"/>
    </xf>
    <xf numFmtId="4" fontId="21" fillId="0" borderId="34" xfId="7" applyNumberFormat="1" applyFont="1" applyFill="1" applyBorder="1" applyAlignment="1">
      <alignment horizontal="right"/>
    </xf>
    <xf numFmtId="168" fontId="21" fillId="0" borderId="34" xfId="7" applyNumberFormat="1" applyFont="1" applyFill="1" applyBorder="1" applyAlignment="1">
      <alignment horizontal="right" vertical="center"/>
    </xf>
    <xf numFmtId="4" fontId="21" fillId="0" borderId="34" xfId="7" applyNumberFormat="1" applyFont="1" applyFill="1" applyBorder="1" applyAlignment="1">
      <alignment vertical="center"/>
    </xf>
    <xf numFmtId="166" fontId="21" fillId="0" borderId="35" xfId="43" applyNumberFormat="1" applyFont="1" applyFill="1" applyBorder="1" applyAlignment="1">
      <alignment horizontal="right" vertical="center"/>
    </xf>
    <xf numFmtId="0" fontId="21" fillId="0" borderId="34" xfId="7" applyFont="1" applyFill="1" applyBorder="1" applyAlignment="1">
      <alignment horizontal="left" vertical="top" wrapText="1"/>
    </xf>
    <xf numFmtId="0" fontId="23" fillId="0" borderId="11" xfId="7" applyFont="1" applyFill="1" applyBorder="1" applyAlignment="1">
      <alignment horizontal="left"/>
    </xf>
    <xf numFmtId="0" fontId="26" fillId="0" borderId="0" xfId="7" applyFont="1" applyFill="1" applyBorder="1" applyAlignment="1">
      <alignment horizontal="left"/>
    </xf>
    <xf numFmtId="0" fontId="21" fillId="0" borderId="0" xfId="7" applyFont="1" applyFill="1" applyBorder="1"/>
    <xf numFmtId="0" fontId="21" fillId="0" borderId="12" xfId="7" applyFont="1" applyFill="1" applyBorder="1"/>
    <xf numFmtId="0" fontId="23" fillId="0" borderId="0" xfId="7" applyFont="1" applyFill="1" applyBorder="1" applyAlignment="1">
      <alignment horizontal="right"/>
    </xf>
    <xf numFmtId="0" fontId="23" fillId="0" borderId="4" xfId="7" applyFont="1" applyFill="1" applyBorder="1" applyAlignment="1"/>
    <xf numFmtId="0" fontId="21" fillId="0" borderId="4" xfId="7" applyFont="1" applyFill="1" applyBorder="1"/>
    <xf numFmtId="0" fontId="21" fillId="0" borderId="11" xfId="7" applyFont="1" applyFill="1" applyBorder="1"/>
    <xf numFmtId="167" fontId="21" fillId="0" borderId="0" xfId="7" applyNumberFormat="1" applyFont="1" applyFill="1" applyBorder="1" applyAlignment="1">
      <alignment horizontal="left"/>
    </xf>
    <xf numFmtId="0" fontId="23" fillId="0" borderId="0" xfId="7" applyFont="1" applyFill="1" applyBorder="1"/>
    <xf numFmtId="0" fontId="21" fillId="0" borderId="0" xfId="7" applyFont="1" applyFill="1" applyBorder="1" applyAlignment="1"/>
    <xf numFmtId="0" fontId="23" fillId="0" borderId="0" xfId="7" applyFont="1" applyFill="1" applyBorder="1" applyAlignment="1">
      <alignment horizontal="left"/>
    </xf>
    <xf numFmtId="4" fontId="23" fillId="0" borderId="0" xfId="6" applyNumberFormat="1" applyFont="1" applyFill="1" applyBorder="1" applyAlignment="1">
      <alignment vertical="center"/>
    </xf>
    <xf numFmtId="173" fontId="24" fillId="0" borderId="0" xfId="7" applyNumberFormat="1" applyFont="1" applyFill="1" applyBorder="1"/>
    <xf numFmtId="0" fontId="23" fillId="0" borderId="0" xfId="7" applyFont="1" applyFill="1" applyBorder="1" applyAlignment="1">
      <alignment vertical="center"/>
    </xf>
    <xf numFmtId="0" fontId="23" fillId="0" borderId="12" xfId="7" applyFont="1" applyFill="1" applyBorder="1" applyAlignment="1">
      <alignment horizontal="right"/>
    </xf>
    <xf numFmtId="0" fontId="28" fillId="0" borderId="59" xfId="7" applyFont="1" applyFill="1" applyBorder="1" applyAlignment="1"/>
    <xf numFmtId="0" fontId="28" fillId="0" borderId="46" xfId="7" applyFont="1" applyFill="1" applyBorder="1" applyAlignment="1"/>
    <xf numFmtId="0" fontId="21" fillId="0" borderId="46" xfId="7" applyFont="1" applyFill="1" applyBorder="1"/>
    <xf numFmtId="0" fontId="23" fillId="0" borderId="48" xfId="7" applyFont="1" applyFill="1" applyBorder="1" applyAlignment="1">
      <alignment horizontal="right"/>
    </xf>
    <xf numFmtId="174" fontId="28" fillId="0" borderId="0" xfId="7" applyNumberFormat="1" applyFont="1" applyFill="1" applyBorder="1" applyAlignment="1">
      <alignment horizontal="left"/>
    </xf>
    <xf numFmtId="0" fontId="23" fillId="0" borderId="77" xfId="7" applyFont="1" applyFill="1" applyBorder="1" applyAlignment="1">
      <alignment horizontal="center" vertical="center"/>
    </xf>
    <xf numFmtId="3" fontId="21" fillId="0" borderId="20" xfId="42" applyNumberFormat="1" applyFont="1" applyFill="1" applyBorder="1" applyAlignment="1">
      <alignment horizontal="center" vertical="center"/>
    </xf>
    <xf numFmtId="0" fontId="31" fillId="0" borderId="90" xfId="7" applyFont="1" applyFill="1" applyBorder="1" applyAlignment="1">
      <alignment horizontal="center" vertical="center"/>
    </xf>
    <xf numFmtId="4" fontId="21" fillId="0" borderId="20" xfId="7" applyNumberFormat="1" applyFont="1" applyFill="1" applyBorder="1" applyAlignment="1" applyProtection="1">
      <alignment horizontal="center" wrapText="1"/>
    </xf>
    <xf numFmtId="171" fontId="21" fillId="0" borderId="20" xfId="43" applyNumberFormat="1" applyFont="1" applyFill="1" applyBorder="1" applyAlignment="1">
      <alignment horizontal="right"/>
    </xf>
    <xf numFmtId="168" fontId="21" fillId="0" borderId="20" xfId="7" applyNumberFormat="1" applyFont="1" applyFill="1" applyBorder="1" applyAlignment="1">
      <alignment horizontal="right"/>
    </xf>
    <xf numFmtId="4" fontId="21" fillId="0" borderId="20" xfId="7" applyNumberFormat="1" applyFont="1" applyFill="1" applyBorder="1" applyAlignment="1">
      <alignment horizontal="right"/>
    </xf>
    <xf numFmtId="4" fontId="21" fillId="0" borderId="1" xfId="7" applyNumberFormat="1" applyFont="1" applyFill="1" applyBorder="1"/>
    <xf numFmtId="166" fontId="21" fillId="0" borderId="2" xfId="43" applyNumberFormat="1" applyFont="1" applyFill="1" applyBorder="1" applyAlignment="1">
      <alignment horizontal="right"/>
    </xf>
    <xf numFmtId="0" fontId="21" fillId="0" borderId="59" xfId="7" applyFont="1" applyFill="1" applyBorder="1"/>
    <xf numFmtId="175" fontId="28" fillId="0" borderId="12" xfId="7" applyNumberFormat="1" applyFont="1" applyFill="1" applyBorder="1" applyAlignment="1">
      <alignment horizontal="center"/>
    </xf>
    <xf numFmtId="0" fontId="23" fillId="0" borderId="78" xfId="7" applyFont="1" applyFill="1" applyBorder="1" applyAlignment="1">
      <alignment horizontal="center" vertical="center"/>
    </xf>
    <xf numFmtId="0" fontId="31" fillId="0" borderId="91" xfId="7" applyFont="1" applyFill="1" applyBorder="1" applyAlignment="1">
      <alignment horizontal="center" vertical="center"/>
    </xf>
    <xf numFmtId="4" fontId="21" fillId="0" borderId="79" xfId="7" applyNumberFormat="1" applyFont="1" applyFill="1" applyBorder="1" applyAlignment="1" applyProtection="1">
      <alignment horizontal="center" wrapText="1"/>
    </xf>
    <xf numFmtId="168" fontId="21" fillId="0" borderId="28" xfId="7" applyNumberFormat="1" applyFont="1" applyFill="1" applyBorder="1" applyAlignment="1">
      <alignment horizontal="right"/>
    </xf>
    <xf numFmtId="168" fontId="21" fillId="0" borderId="29" xfId="7" applyNumberFormat="1" applyFont="1" applyFill="1" applyBorder="1" applyAlignment="1">
      <alignment horizontal="right"/>
    </xf>
    <xf numFmtId="0" fontId="25" fillId="0" borderId="34" xfId="7" applyFont="1" applyFill="1" applyBorder="1" applyAlignment="1">
      <alignment vertical="center"/>
    </xf>
    <xf numFmtId="0" fontId="23" fillId="0" borderId="4" xfId="7" applyFont="1" applyFill="1" applyBorder="1" applyAlignment="1">
      <alignment horizontal="left" vertical="center"/>
    </xf>
    <xf numFmtId="0" fontId="23" fillId="0" borderId="4" xfId="7" applyFont="1" applyFill="1" applyBorder="1" applyAlignment="1">
      <alignment horizontal="left"/>
    </xf>
    <xf numFmtId="0" fontId="23" fillId="0" borderId="4" xfId="7" applyFont="1" applyFill="1" applyBorder="1" applyAlignment="1">
      <alignment horizontal="right"/>
    </xf>
    <xf numFmtId="0" fontId="28" fillId="0" borderId="46" xfId="7" applyFont="1" applyFill="1" applyBorder="1" applyAlignment="1">
      <alignment vertical="top"/>
    </xf>
    <xf numFmtId="0" fontId="31" fillId="0" borderId="92" xfId="7" applyFont="1" applyFill="1" applyBorder="1" applyAlignment="1">
      <alignment horizontal="center" vertical="center"/>
    </xf>
    <xf numFmtId="0" fontId="31" fillId="0" borderId="3" xfId="7" applyFont="1" applyFill="1" applyBorder="1" applyAlignment="1">
      <alignment horizontal="center" vertical="center"/>
    </xf>
    <xf numFmtId="0" fontId="21" fillId="0" borderId="95" xfId="7" applyFont="1" applyFill="1" applyBorder="1"/>
    <xf numFmtId="3" fontId="21" fillId="0" borderId="96" xfId="42" applyNumberFormat="1" applyFont="1" applyFill="1" applyBorder="1" applyAlignment="1">
      <alignment horizontal="center" vertical="center"/>
    </xf>
    <xf numFmtId="0" fontId="21" fillId="0" borderId="96" xfId="7" applyNumberFormat="1" applyFont="1" applyFill="1" applyBorder="1" applyAlignment="1" applyProtection="1">
      <alignment horizontal="center" vertical="center"/>
    </xf>
    <xf numFmtId="4" fontId="21" fillId="0" borderId="96" xfId="7" applyNumberFormat="1" applyFont="1" applyFill="1" applyBorder="1" applyAlignment="1" applyProtection="1">
      <alignment horizontal="center" vertical="center" wrapText="1"/>
    </xf>
    <xf numFmtId="171" fontId="21" fillId="0" borderId="96" xfId="43" applyNumberFormat="1" applyFont="1" applyFill="1" applyBorder="1" applyAlignment="1">
      <alignment horizontal="right"/>
    </xf>
    <xf numFmtId="168" fontId="21" fillId="0" borderId="96" xfId="7" applyNumberFormat="1" applyFont="1" applyFill="1" applyBorder="1" applyAlignment="1">
      <alignment horizontal="right"/>
    </xf>
    <xf numFmtId="4" fontId="21" fillId="0" borderId="96" xfId="7" applyNumberFormat="1" applyFont="1" applyFill="1" applyBorder="1" applyAlignment="1">
      <alignment horizontal="right"/>
    </xf>
    <xf numFmtId="4" fontId="21" fillId="0" borderId="97" xfId="7" applyNumberFormat="1" applyFont="1" applyFill="1" applyBorder="1"/>
    <xf numFmtId="166" fontId="21" fillId="0" borderId="99" xfId="43" applyNumberFormat="1" applyFont="1" applyFill="1" applyBorder="1" applyAlignment="1">
      <alignment horizontal="right"/>
    </xf>
    <xf numFmtId="166" fontId="21" fillId="0" borderId="97" xfId="7" applyNumberFormat="1" applyFont="1" applyFill="1" applyBorder="1"/>
    <xf numFmtId="166" fontId="21" fillId="0" borderId="100" xfId="7" applyNumberFormat="1" applyFont="1" applyFill="1" applyBorder="1"/>
    <xf numFmtId="0" fontId="21" fillId="0" borderId="101" xfId="7" applyFont="1" applyFill="1" applyBorder="1"/>
    <xf numFmtId="3" fontId="21" fillId="0" borderId="91" xfId="42" applyNumberFormat="1" applyFont="1" applyFill="1" applyBorder="1" applyAlignment="1">
      <alignment horizontal="center" vertical="center"/>
    </xf>
    <xf numFmtId="0" fontId="21" fillId="0" borderId="91" xfId="7" applyNumberFormat="1" applyFont="1" applyFill="1" applyBorder="1" applyAlignment="1" applyProtection="1">
      <alignment horizontal="center" vertical="center"/>
    </xf>
    <xf numFmtId="4" fontId="21" fillId="0" borderId="91" xfId="7" applyNumberFormat="1" applyFont="1" applyFill="1" applyBorder="1" applyAlignment="1" applyProtection="1">
      <alignment horizontal="center" vertical="center" wrapText="1"/>
    </xf>
    <xf numFmtId="171" fontId="21" fillId="0" borderId="91" xfId="43" applyNumberFormat="1" applyFont="1" applyFill="1" applyBorder="1" applyAlignment="1">
      <alignment horizontal="right"/>
    </xf>
    <xf numFmtId="168" fontId="21" fillId="0" borderId="91" xfId="7" applyNumberFormat="1" applyFont="1" applyFill="1" applyBorder="1" applyAlignment="1">
      <alignment horizontal="right"/>
    </xf>
    <xf numFmtId="4" fontId="21" fillId="0" borderId="91" xfId="7" applyNumberFormat="1" applyFont="1" applyFill="1" applyBorder="1" applyAlignment="1">
      <alignment horizontal="right"/>
    </xf>
    <xf numFmtId="168" fontId="21" fillId="0" borderId="13" xfId="7" applyNumberFormat="1" applyFont="1" applyFill="1" applyBorder="1" applyAlignment="1">
      <alignment horizontal="right"/>
    </xf>
    <xf numFmtId="168" fontId="21" fillId="0" borderId="15" xfId="7" applyNumberFormat="1" applyFont="1" applyFill="1" applyBorder="1" applyAlignment="1">
      <alignment horizontal="right"/>
    </xf>
    <xf numFmtId="4" fontId="21" fillId="0" borderId="13" xfId="7" applyNumberFormat="1" applyFont="1" applyFill="1" applyBorder="1"/>
    <xf numFmtId="166" fontId="21" fillId="0" borderId="15" xfId="43" applyNumberFormat="1" applyFont="1" applyFill="1" applyBorder="1" applyAlignment="1">
      <alignment horizontal="right"/>
    </xf>
    <xf numFmtId="166" fontId="21" fillId="0" borderId="13" xfId="7" applyNumberFormat="1" applyFont="1" applyFill="1" applyBorder="1"/>
    <xf numFmtId="166" fontId="21" fillId="0" borderId="16" xfId="7" applyNumberFormat="1" applyFont="1" applyFill="1" applyBorder="1"/>
    <xf numFmtId="0" fontId="23" fillId="0" borderId="102" xfId="7" applyFont="1" applyFill="1" applyBorder="1" applyAlignment="1">
      <alignment horizontal="center" vertical="center"/>
    </xf>
    <xf numFmtId="3" fontId="21" fillId="0" borderId="92" xfId="42" applyNumberFormat="1" applyFont="1" applyFill="1" applyBorder="1" applyAlignment="1">
      <alignment horizontal="center" vertical="center"/>
    </xf>
    <xf numFmtId="0" fontId="23" fillId="0" borderId="103" xfId="7" applyFont="1" applyFill="1" applyBorder="1" applyAlignment="1">
      <alignment horizontal="center" vertical="center"/>
    </xf>
    <xf numFmtId="3" fontId="21" fillId="0" borderId="104" xfId="42" applyNumberFormat="1" applyFont="1" applyFill="1" applyBorder="1" applyAlignment="1">
      <alignment horizontal="center" vertical="center"/>
    </xf>
    <xf numFmtId="0" fontId="31" fillId="0" borderId="104" xfId="7" applyFont="1" applyFill="1" applyBorder="1" applyAlignment="1">
      <alignment horizontal="center" vertical="center"/>
    </xf>
    <xf numFmtId="0" fontId="31" fillId="0" borderId="81" xfId="7" applyFont="1" applyFill="1" applyBorder="1" applyAlignment="1">
      <alignment horizontal="center" vertical="center"/>
    </xf>
    <xf numFmtId="0" fontId="31" fillId="0" borderId="39" xfId="7" applyFont="1" applyFill="1" applyBorder="1" applyAlignment="1">
      <alignment horizontal="center" vertical="center"/>
    </xf>
    <xf numFmtId="166" fontId="28" fillId="0" borderId="12" xfId="7" applyNumberFormat="1" applyFont="1" applyFill="1" applyBorder="1"/>
    <xf numFmtId="0" fontId="25" fillId="0" borderId="4" xfId="7" applyFont="1" applyFill="1" applyBorder="1" applyAlignment="1">
      <alignment vertical="center"/>
    </xf>
    <xf numFmtId="0" fontId="28" fillId="0" borderId="76" xfId="7" applyFont="1" applyFill="1" applyBorder="1" applyAlignment="1">
      <alignment horizontal="center"/>
    </xf>
    <xf numFmtId="0" fontId="17" fillId="0" borderId="18" xfId="7" applyFont="1" applyFill="1" applyBorder="1" applyAlignment="1">
      <alignment horizontal="center"/>
    </xf>
    <xf numFmtId="0" fontId="17" fillId="0" borderId="9" xfId="7" applyFont="1" applyFill="1" applyBorder="1" applyAlignment="1">
      <alignment horizontal="center"/>
    </xf>
    <xf numFmtId="0" fontId="28" fillId="0" borderId="77" xfId="7" applyFont="1" applyFill="1" applyBorder="1" applyAlignment="1">
      <alignment horizontal="center"/>
    </xf>
    <xf numFmtId="0" fontId="31" fillId="0" borderId="79" xfId="7" applyFont="1" applyFill="1" applyBorder="1" applyAlignment="1">
      <alignment horizontal="center" vertical="center"/>
    </xf>
    <xf numFmtId="0" fontId="31" fillId="0" borderId="4" xfId="7" applyFont="1" applyFill="1" applyBorder="1" applyAlignment="1">
      <alignment horizontal="center" vertical="center"/>
    </xf>
    <xf numFmtId="4" fontId="21" fillId="0" borderId="34" xfId="7" applyNumberFormat="1" applyFont="1" applyFill="1" applyBorder="1"/>
    <xf numFmtId="166" fontId="21" fillId="0" borderId="35" xfId="43" applyNumberFormat="1" applyFont="1" applyFill="1" applyBorder="1" applyAlignment="1">
      <alignment horizontal="right"/>
    </xf>
    <xf numFmtId="0" fontId="23" fillId="0" borderId="11" xfId="7" applyFont="1" applyFill="1" applyBorder="1" applyAlignment="1">
      <alignment horizontal="center" vertical="center"/>
    </xf>
    <xf numFmtId="3" fontId="21" fillId="0" borderId="0" xfId="42" applyNumberFormat="1" applyFont="1" applyFill="1" applyBorder="1" applyAlignment="1">
      <alignment horizontal="center" vertical="center"/>
    </xf>
    <xf numFmtId="0" fontId="31" fillId="0" borderId="0" xfId="7" applyFont="1" applyFill="1" applyBorder="1" applyAlignment="1">
      <alignment horizontal="center" vertical="center"/>
    </xf>
    <xf numFmtId="0" fontId="21" fillId="0" borderId="0" xfId="7" applyFont="1" applyFill="1" applyBorder="1" applyAlignment="1">
      <alignment horizontal="left" vertical="top" wrapText="1"/>
    </xf>
    <xf numFmtId="4" fontId="21" fillId="0" borderId="0" xfId="7" applyNumberFormat="1" applyFont="1" applyFill="1" applyBorder="1" applyAlignment="1" applyProtection="1">
      <alignment horizontal="center" wrapText="1"/>
    </xf>
    <xf numFmtId="171" fontId="21" fillId="0" borderId="0" xfId="43" applyNumberFormat="1" applyFont="1" applyFill="1" applyBorder="1" applyAlignment="1">
      <alignment horizontal="right"/>
    </xf>
    <xf numFmtId="168" fontId="21" fillId="0" borderId="0" xfId="7" applyNumberFormat="1" applyFont="1" applyFill="1" applyBorder="1" applyAlignment="1">
      <alignment horizontal="right"/>
    </xf>
    <xf numFmtId="4" fontId="21" fillId="0" borderId="0" xfId="7" applyNumberFormat="1" applyFont="1" applyFill="1" applyBorder="1" applyAlignment="1">
      <alignment horizontal="right"/>
    </xf>
    <xf numFmtId="4" fontId="21" fillId="0" borderId="0" xfId="7" applyNumberFormat="1" applyFont="1" applyFill="1" applyBorder="1"/>
    <xf numFmtId="166" fontId="21" fillId="0" borderId="0" xfId="43" applyNumberFormat="1" applyFont="1" applyFill="1" applyBorder="1" applyAlignment="1">
      <alignment horizontal="right"/>
    </xf>
    <xf numFmtId="166" fontId="21" fillId="0" borderId="0" xfId="7" applyNumberFormat="1" applyFont="1" applyFill="1" applyBorder="1"/>
    <xf numFmtId="166" fontId="21" fillId="0" borderId="12" xfId="7" applyNumberFormat="1" applyFont="1" applyFill="1" applyBorder="1"/>
    <xf numFmtId="0" fontId="21" fillId="0" borderId="0" xfId="7" applyFont="1" applyFill="1" applyBorder="1" applyAlignment="1">
      <alignment horizontal="center"/>
    </xf>
    <xf numFmtId="166" fontId="28" fillId="0" borderId="106" xfId="7" applyNumberFormat="1" applyFont="1" applyFill="1" applyBorder="1" applyAlignment="1">
      <alignment vertical="center"/>
    </xf>
    <xf numFmtId="0" fontId="2" fillId="0" borderId="0" xfId="7" applyFill="1"/>
    <xf numFmtId="166" fontId="28" fillId="0" borderId="0" xfId="7" applyNumberFormat="1" applyFont="1" applyFill="1" applyBorder="1" applyAlignment="1">
      <alignment vertical="center"/>
    </xf>
    <xf numFmtId="166" fontId="28" fillId="0" borderId="0" xfId="7" applyNumberFormat="1" applyFont="1" applyFill="1" applyBorder="1" applyAlignment="1">
      <alignment horizontal="right" vertical="center"/>
    </xf>
    <xf numFmtId="166" fontId="28" fillId="0" borderId="12" xfId="7" applyNumberFormat="1" applyFont="1" applyFill="1" applyBorder="1" applyAlignment="1">
      <alignment horizontal="right" vertical="center"/>
    </xf>
    <xf numFmtId="166" fontId="21" fillId="0" borderId="17" xfId="7" applyNumberFormat="1" applyFont="1" applyFill="1" applyBorder="1"/>
    <xf numFmtId="0" fontId="25" fillId="0" borderId="11" xfId="7" applyFont="1" applyFill="1" applyBorder="1" applyAlignment="1">
      <alignment vertical="center"/>
    </xf>
    <xf numFmtId="0" fontId="28" fillId="0" borderId="6" xfId="7" applyFont="1" applyFill="1" applyBorder="1" applyAlignment="1">
      <alignment horizontal="center"/>
    </xf>
    <xf numFmtId="0" fontId="28" fillId="0" borderId="7" xfId="7" applyFont="1" applyFill="1" applyBorder="1" applyAlignment="1">
      <alignment vertical="center"/>
    </xf>
    <xf numFmtId="0" fontId="28" fillId="0" borderId="7" xfId="7" applyFont="1" applyFill="1" applyBorder="1" applyAlignment="1"/>
    <xf numFmtId="0" fontId="23" fillId="0" borderId="7" xfId="7" applyFont="1" applyFill="1" applyBorder="1" applyAlignment="1">
      <alignment vertical="center"/>
    </xf>
    <xf numFmtId="0" fontId="23" fillId="0" borderId="7" xfId="7" applyFont="1" applyFill="1" applyBorder="1" applyAlignment="1">
      <alignment horizontal="center"/>
    </xf>
    <xf numFmtId="0" fontId="23" fillId="0" borderId="10" xfId="7" applyFont="1" applyFill="1" applyBorder="1" applyAlignment="1">
      <alignment vertical="center"/>
    </xf>
    <xf numFmtId="0" fontId="33" fillId="0" borderId="33" xfId="0" applyFont="1" applyFill="1" applyBorder="1" applyAlignment="1">
      <alignment horizontal="center" vertical="top" wrapText="1"/>
    </xf>
    <xf numFmtId="0" fontId="6" fillId="0" borderId="19" xfId="0" applyFont="1" applyFill="1" applyBorder="1" applyAlignment="1">
      <alignment horizontal="center"/>
    </xf>
    <xf numFmtId="0" fontId="21" fillId="0" borderId="34" xfId="0" applyFont="1" applyBorder="1" applyAlignment="1">
      <alignment vertical="center"/>
    </xf>
    <xf numFmtId="0" fontId="21" fillId="0" borderId="35" xfId="39" applyNumberFormat="1" applyFont="1" applyFill="1" applyBorder="1" applyAlignment="1">
      <alignment horizontal="center" vertical="center"/>
    </xf>
    <xf numFmtId="165" fontId="34" fillId="0" borderId="83" xfId="3" applyFont="1" applyFill="1" applyBorder="1" applyAlignment="1">
      <alignment horizontal="right" vertical="center" wrapText="1"/>
    </xf>
    <xf numFmtId="165" fontId="34" fillId="0" borderId="33" xfId="3" applyFont="1" applyFill="1" applyBorder="1" applyAlignment="1">
      <alignment horizontal="right" vertical="center" wrapText="1"/>
    </xf>
    <xf numFmtId="0" fontId="10" fillId="0" borderId="5" xfId="0" applyFont="1" applyFill="1" applyBorder="1" applyAlignment="1">
      <alignment horizontal="left"/>
    </xf>
    <xf numFmtId="0" fontId="35" fillId="0" borderId="33" xfId="0" applyFont="1" applyFill="1" applyBorder="1" applyAlignment="1">
      <alignment horizontal="center" wrapText="1"/>
    </xf>
    <xf numFmtId="2" fontId="35" fillId="0" borderId="35" xfId="0" applyNumberFormat="1" applyFont="1" applyBorder="1" applyAlignment="1">
      <alignment horizontal="center" vertical="center" wrapText="1"/>
    </xf>
    <xf numFmtId="2" fontId="6" fillId="0" borderId="33" xfId="0" applyNumberFormat="1" applyFont="1" applyFill="1" applyBorder="1" applyAlignment="1">
      <alignment horizontal="center"/>
    </xf>
    <xf numFmtId="49" fontId="6" fillId="0" borderId="35" xfId="0" applyNumberFormat="1" applyFont="1" applyFill="1" applyBorder="1" applyAlignment="1">
      <alignment horizontal="center"/>
    </xf>
    <xf numFmtId="49" fontId="6" fillId="0" borderId="33" xfId="0" applyNumberFormat="1" applyFont="1" applyFill="1" applyBorder="1" applyAlignment="1"/>
    <xf numFmtId="49" fontId="6" fillId="0" borderId="35" xfId="0" applyNumberFormat="1" applyFont="1" applyFill="1" applyBorder="1" applyAlignment="1"/>
    <xf numFmtId="7" fontId="6" fillId="0" borderId="4" xfId="3" applyNumberFormat="1" applyFont="1" applyFill="1" applyBorder="1" applyAlignment="1"/>
    <xf numFmtId="7" fontId="6" fillId="0" borderId="17" xfId="3" applyNumberFormat="1" applyFont="1" applyFill="1" applyBorder="1" applyAlignment="1"/>
    <xf numFmtId="0" fontId="6" fillId="0" borderId="42" xfId="0" applyFont="1" applyBorder="1" applyAlignment="1">
      <alignment horizontal="center"/>
    </xf>
    <xf numFmtId="0" fontId="35" fillId="0" borderId="35" xfId="0" applyFont="1" applyFill="1" applyBorder="1" applyAlignment="1">
      <alignment vertical="center" wrapText="1"/>
    </xf>
    <xf numFmtId="0" fontId="35" fillId="0" borderId="33" xfId="0" applyFont="1" applyFill="1" applyBorder="1" applyAlignment="1">
      <alignment horizontal="center" vertical="center" wrapText="1"/>
    </xf>
    <xf numFmtId="0" fontId="24" fillId="0" borderId="42" xfId="0" applyFont="1" applyBorder="1" applyAlignment="1">
      <alignment horizontal="center"/>
    </xf>
    <xf numFmtId="165" fontId="34" fillId="0" borderId="35" xfId="3" applyFont="1" applyFill="1" applyBorder="1" applyAlignment="1">
      <alignment horizontal="left" vertical="center" wrapText="1"/>
    </xf>
    <xf numFmtId="0" fontId="21" fillId="0" borderId="42" xfId="0" applyFont="1" applyBorder="1" applyAlignment="1">
      <alignment vertical="center"/>
    </xf>
    <xf numFmtId="0" fontId="2" fillId="0" borderId="34" xfId="7" applyFill="1" applyBorder="1"/>
    <xf numFmtId="0" fontId="2" fillId="0" borderId="35" xfId="7" applyFill="1" applyBorder="1"/>
    <xf numFmtId="165" fontId="21" fillId="0" borderId="33" xfId="3" applyFont="1" applyFill="1" applyBorder="1" applyAlignment="1">
      <alignment vertical="center"/>
    </xf>
    <xf numFmtId="165" fontId="21" fillId="0" borderId="89" xfId="3" applyFont="1" applyFill="1" applyBorder="1" applyAlignment="1">
      <alignment vertical="center"/>
    </xf>
    <xf numFmtId="165" fontId="34" fillId="0" borderId="33" xfId="3" applyFont="1" applyFill="1" applyBorder="1" applyAlignment="1">
      <alignment horizontal="center" vertical="center" wrapText="1"/>
    </xf>
    <xf numFmtId="165" fontId="34" fillId="0" borderId="35" xfId="3" applyFont="1" applyFill="1" applyBorder="1" applyAlignment="1">
      <alignment horizontal="center" vertical="center" wrapText="1"/>
    </xf>
    <xf numFmtId="165" fontId="21" fillId="0" borderId="33" xfId="3" applyFont="1" applyFill="1" applyBorder="1" applyAlignment="1">
      <alignment horizontal="center" vertical="center"/>
    </xf>
    <xf numFmtId="165" fontId="21" fillId="0" borderId="35" xfId="3" applyFont="1" applyFill="1" applyBorder="1" applyAlignment="1">
      <alignment horizontal="center" vertical="center"/>
    </xf>
    <xf numFmtId="9" fontId="21" fillId="0" borderId="33" xfId="40" applyFont="1" applyFill="1" applyBorder="1" applyAlignment="1">
      <alignment horizontal="center" vertical="center"/>
    </xf>
    <xf numFmtId="9" fontId="21" fillId="0" borderId="35" xfId="40" applyFont="1" applyFill="1" applyBorder="1" applyAlignment="1">
      <alignment horizontal="center" vertical="center"/>
    </xf>
    <xf numFmtId="0" fontId="21" fillId="0" borderId="34" xfId="39" applyNumberFormat="1" applyFont="1" applyFill="1" applyBorder="1" applyAlignment="1">
      <alignment horizontal="center" vertical="center"/>
    </xf>
    <xf numFmtId="165" fontId="34" fillId="0" borderId="33" xfId="3" applyFont="1" applyFill="1" applyBorder="1" applyAlignment="1">
      <alignment horizontal="left" vertical="center" wrapText="1"/>
    </xf>
    <xf numFmtId="165" fontId="34" fillId="0" borderId="83" xfId="3" applyFont="1" applyFill="1" applyBorder="1" applyAlignment="1">
      <alignment horizontal="left" vertical="center" wrapText="1"/>
    </xf>
    <xf numFmtId="0" fontId="21" fillId="0" borderId="42" xfId="0" applyFont="1" applyBorder="1" applyAlignment="1">
      <alignment horizontal="center" vertical="center"/>
    </xf>
    <xf numFmtId="0" fontId="34" fillId="0" borderId="34" xfId="0" applyFont="1" applyFill="1" applyBorder="1" applyAlignment="1">
      <alignment horizontal="left" vertical="center" wrapText="1"/>
    </xf>
    <xf numFmtId="165" fontId="34" fillId="0" borderId="35" xfId="3" applyFont="1" applyFill="1" applyBorder="1" applyAlignment="1">
      <alignment horizontal="right" vertical="center" wrapText="1"/>
    </xf>
    <xf numFmtId="9" fontId="21" fillId="0" borderId="89" xfId="40" applyFont="1" applyFill="1" applyBorder="1" applyAlignment="1">
      <alignment horizontal="center" vertical="center"/>
    </xf>
    <xf numFmtId="0" fontId="21" fillId="0" borderId="83" xfId="39" applyNumberFormat="1" applyFont="1" applyFill="1" applyBorder="1" applyAlignment="1">
      <alignment horizontal="center" vertical="center"/>
    </xf>
    <xf numFmtId="0" fontId="21" fillId="0" borderId="109" xfId="39" applyNumberFormat="1" applyFont="1" applyFill="1" applyBorder="1" applyAlignment="1">
      <alignment horizontal="center" vertical="center"/>
    </xf>
    <xf numFmtId="0" fontId="24" fillId="0" borderId="6" xfId="0" applyFont="1" applyBorder="1" applyAlignment="1">
      <alignment horizontal="center"/>
    </xf>
    <xf numFmtId="0" fontId="24" fillId="0" borderId="7" xfId="0" applyFont="1" applyBorder="1" applyAlignment="1">
      <alignment horizontal="center"/>
    </xf>
    <xf numFmtId="0" fontId="36" fillId="0" borderId="7" xfId="0" applyFont="1" applyFill="1" applyBorder="1" applyAlignment="1">
      <alignment horizontal="center"/>
    </xf>
    <xf numFmtId="0" fontId="36" fillId="0" borderId="7" xfId="0" applyFont="1" applyFill="1" applyBorder="1" applyAlignment="1">
      <alignment horizontal="left"/>
    </xf>
    <xf numFmtId="0" fontId="24" fillId="0" borderId="7" xfId="0" applyFont="1" applyFill="1" applyBorder="1" applyAlignment="1">
      <alignment horizontal="left"/>
    </xf>
    <xf numFmtId="0" fontId="24" fillId="0" borderId="7" xfId="0" applyFont="1" applyFill="1" applyBorder="1" applyAlignment="1">
      <alignment horizontal="center"/>
    </xf>
    <xf numFmtId="43" fontId="36" fillId="0" borderId="7" xfId="0" applyNumberFormat="1" applyFont="1" applyBorder="1" applyAlignment="1">
      <alignment horizontal="center"/>
    </xf>
    <xf numFmtId="43" fontId="24" fillId="0" borderId="7" xfId="0" applyNumberFormat="1" applyFont="1" applyBorder="1" applyAlignment="1">
      <alignment horizontal="center"/>
    </xf>
    <xf numFmtId="0" fontId="10" fillId="0" borderId="59" xfId="0" applyFont="1" applyBorder="1" applyAlignment="1">
      <alignment horizontal="left"/>
    </xf>
    <xf numFmtId="0" fontId="37" fillId="0" borderId="46" xfId="0" applyFont="1" applyBorder="1" applyAlignment="1">
      <alignment horizontal="center"/>
    </xf>
    <xf numFmtId="0" fontId="24" fillId="0" borderId="46" xfId="0" applyFont="1" applyFill="1" applyBorder="1" applyAlignment="1">
      <alignment horizontal="center" vertical="center"/>
    </xf>
    <xf numFmtId="0" fontId="24" fillId="0" borderId="46" xfId="0" applyFont="1" applyFill="1" applyBorder="1" applyAlignment="1">
      <alignment horizontal="left" vertical="center" wrapText="1"/>
    </xf>
    <xf numFmtId="0" fontId="36" fillId="0" borderId="46" xfId="0" applyFont="1" applyFill="1" applyBorder="1" applyAlignment="1">
      <alignment horizontal="center" vertical="center" wrapText="1"/>
    </xf>
    <xf numFmtId="1" fontId="36" fillId="0" borderId="46" xfId="0" applyNumberFormat="1" applyFont="1" applyBorder="1" applyAlignment="1">
      <alignment horizontal="center" vertical="center" wrapText="1"/>
    </xf>
    <xf numFmtId="2" fontId="24" fillId="0" borderId="46" xfId="0" applyNumberFormat="1" applyFont="1" applyFill="1" applyBorder="1" applyAlignment="1">
      <alignment horizontal="center" vertical="center"/>
    </xf>
    <xf numFmtId="49" fontId="24" fillId="0" borderId="46" xfId="0" applyNumberFormat="1" applyFont="1" applyFill="1" applyBorder="1" applyAlignment="1">
      <alignment horizontal="center" vertical="center"/>
    </xf>
    <xf numFmtId="168" fontId="21" fillId="0" borderId="4" xfId="7" applyNumberFormat="1" applyFont="1" applyFill="1" applyBorder="1" applyAlignment="1">
      <alignment horizontal="right"/>
    </xf>
    <xf numFmtId="4" fontId="21" fillId="0" borderId="4" xfId="7" applyNumberFormat="1" applyFont="1" applyFill="1" applyBorder="1" applyAlignment="1">
      <alignment horizontal="right"/>
    </xf>
    <xf numFmtId="4" fontId="23" fillId="0" borderId="4" xfId="7" applyNumberFormat="1" applyFont="1" applyFill="1" applyBorder="1" applyAlignment="1">
      <alignment horizontal="left"/>
    </xf>
    <xf numFmtId="166" fontId="21" fillId="0" borderId="4" xfId="43" applyNumberFormat="1" applyFont="1" applyFill="1" applyBorder="1" applyAlignment="1">
      <alignment horizontal="right"/>
    </xf>
    <xf numFmtId="166" fontId="21" fillId="0" borderId="4" xfId="7" applyNumberFormat="1" applyFont="1" applyFill="1" applyBorder="1"/>
    <xf numFmtId="0" fontId="21" fillId="0" borderId="0" xfId="7" applyFont="1" applyFill="1" applyBorder="1" applyAlignment="1">
      <alignment vertical="top" wrapText="1"/>
    </xf>
    <xf numFmtId="0" fontId="2" fillId="0" borderId="0" xfId="7" applyFill="1" applyBorder="1"/>
    <xf numFmtId="0" fontId="23" fillId="0" borderId="0" xfId="7" applyFont="1" applyFill="1" applyBorder="1" applyAlignment="1"/>
    <xf numFmtId="0" fontId="2" fillId="0" borderId="11" xfId="7" applyFill="1" applyBorder="1"/>
    <xf numFmtId="0" fontId="17" fillId="0" borderId="42" xfId="0" applyFont="1" applyFill="1" applyBorder="1" applyAlignment="1">
      <alignment horizontal="center" vertical="center"/>
    </xf>
    <xf numFmtId="2" fontId="6" fillId="0" borderId="33" xfId="0" applyNumberFormat="1" applyFont="1" applyFill="1" applyBorder="1" applyAlignment="1">
      <alignment horizontal="center" vertical="center"/>
    </xf>
    <xf numFmtId="49" fontId="6" fillId="0" borderId="35" xfId="0" applyNumberFormat="1" applyFont="1" applyFill="1" applyBorder="1" applyAlignment="1">
      <alignment horizontal="center" vertical="center"/>
    </xf>
    <xf numFmtId="49" fontId="6" fillId="0" borderId="33" xfId="0" applyNumberFormat="1" applyFont="1" applyFill="1" applyBorder="1" applyAlignment="1">
      <alignment vertical="center"/>
    </xf>
    <xf numFmtId="49" fontId="6" fillId="0" borderId="35" xfId="0" applyNumberFormat="1" applyFont="1" applyFill="1" applyBorder="1" applyAlignment="1">
      <alignment vertical="center"/>
    </xf>
    <xf numFmtId="7" fontId="6" fillId="0" borderId="34" xfId="3" applyNumberFormat="1" applyFont="1" applyFill="1" applyBorder="1" applyAlignment="1">
      <alignment vertical="center"/>
    </xf>
    <xf numFmtId="7" fontId="6" fillId="0" borderId="89" xfId="3" applyNumberFormat="1" applyFont="1" applyFill="1" applyBorder="1" applyAlignment="1">
      <alignment vertical="center"/>
    </xf>
    <xf numFmtId="0" fontId="36" fillId="0" borderId="35" xfId="0" applyFont="1" applyFill="1" applyBorder="1" applyAlignment="1">
      <alignment horizontal="left" vertical="center" wrapText="1"/>
    </xf>
    <xf numFmtId="0" fontId="36" fillId="0" borderId="33" xfId="0" applyFont="1" applyFill="1" applyBorder="1" applyAlignment="1">
      <alignment horizontal="center" vertical="center" wrapText="1"/>
    </xf>
    <xf numFmtId="2" fontId="36" fillId="0" borderId="35" xfId="0" applyNumberFormat="1" applyFont="1" applyBorder="1" applyAlignment="1">
      <alignment horizontal="center" vertical="center" wrapText="1"/>
    </xf>
    <xf numFmtId="2" fontId="24" fillId="0" borderId="33" xfId="0" applyNumberFormat="1" applyFont="1" applyFill="1" applyBorder="1" applyAlignment="1">
      <alignment horizontal="center" vertical="center"/>
    </xf>
    <xf numFmtId="49" fontId="24" fillId="0" borderId="35" xfId="0" applyNumberFormat="1" applyFont="1" applyFill="1" applyBorder="1" applyAlignment="1">
      <alignment horizontal="center" vertical="center"/>
    </xf>
    <xf numFmtId="49" fontId="24" fillId="0" borderId="33" xfId="0" applyNumberFormat="1" applyFont="1" applyFill="1" applyBorder="1" applyAlignment="1">
      <alignment horizontal="center" vertical="center"/>
    </xf>
    <xf numFmtId="7" fontId="24" fillId="0" borderId="34" xfId="3" applyNumberFormat="1" applyFont="1" applyFill="1" applyBorder="1" applyAlignment="1">
      <alignment horizontal="center" vertical="center"/>
    </xf>
    <xf numFmtId="7" fontId="24" fillId="0" borderId="89" xfId="3" applyNumberFormat="1" applyFont="1" applyFill="1" applyBorder="1" applyAlignment="1">
      <alignment horizontal="center" vertical="center"/>
    </xf>
    <xf numFmtId="165" fontId="34" fillId="0" borderId="34" xfId="3" applyFont="1" applyFill="1" applyBorder="1" applyAlignment="1">
      <alignment horizontal="right" vertical="center" wrapText="1"/>
    </xf>
    <xf numFmtId="165" fontId="34" fillId="0" borderId="34" xfId="3" applyFont="1" applyFill="1" applyBorder="1" applyAlignment="1">
      <alignment horizontal="center" vertical="center" wrapText="1"/>
    </xf>
    <xf numFmtId="9" fontId="21" fillId="0" borderId="34" xfId="40" applyFont="1" applyFill="1" applyBorder="1" applyAlignment="1">
      <alignment horizontal="center" vertical="center"/>
    </xf>
    <xf numFmtId="165" fontId="21" fillId="0" borderId="89" xfId="3" applyFont="1" applyFill="1" applyBorder="1" applyAlignment="1">
      <alignment horizontal="center" vertical="center"/>
    </xf>
    <xf numFmtId="0" fontId="9" fillId="0" borderId="6" xfId="7" applyFont="1" applyFill="1" applyBorder="1" applyAlignment="1"/>
    <xf numFmtId="0" fontId="2" fillId="0" borderId="6" xfId="7" applyFont="1" applyFill="1" applyBorder="1" applyAlignment="1">
      <alignment horizontal="right"/>
    </xf>
    <xf numFmtId="0" fontId="2" fillId="0" borderId="7" xfId="7" applyFont="1" applyFill="1" applyBorder="1" applyAlignment="1">
      <alignment horizontal="center"/>
    </xf>
    <xf numFmtId="15" fontId="2" fillId="0" borderId="8" xfId="7" applyNumberFormat="1" applyFont="1" applyFill="1" applyBorder="1"/>
    <xf numFmtId="173" fontId="21" fillId="0" borderId="0" xfId="7" applyNumberFormat="1" applyFont="1" applyFill="1" applyAlignment="1">
      <alignment vertical="center"/>
    </xf>
    <xf numFmtId="0" fontId="5" fillId="0" borderId="11" xfId="7" applyFont="1" applyFill="1" applyBorder="1"/>
    <xf numFmtId="0" fontId="3" fillId="0" borderId="0" xfId="41" applyFont="1" applyFill="1" applyBorder="1" applyAlignment="1">
      <alignment vertical="center" wrapText="1"/>
    </xf>
    <xf numFmtId="0" fontId="3" fillId="0" borderId="0" xfId="41" applyFont="1" applyFill="1" applyBorder="1" applyAlignment="1">
      <alignment horizontal="right" vertical="center"/>
    </xf>
    <xf numFmtId="0" fontId="2" fillId="0" borderId="0" xfId="7" applyFont="1" applyFill="1" applyBorder="1" applyAlignment="1">
      <alignment horizontal="center"/>
    </xf>
    <xf numFmtId="0" fontId="3" fillId="0" borderId="11" xfId="7" applyFont="1" applyFill="1" applyBorder="1" applyAlignment="1">
      <alignment vertical="center"/>
    </xf>
    <xf numFmtId="0" fontId="2" fillId="0" borderId="0" xfId="6" applyFont="1" applyFill="1" applyBorder="1" applyAlignment="1">
      <alignment horizontal="right"/>
    </xf>
    <xf numFmtId="0" fontId="8" fillId="0" borderId="0" xfId="41" applyFont="1" applyFill="1" applyBorder="1" applyAlignment="1">
      <alignment horizontal="right" vertical="center"/>
    </xf>
    <xf numFmtId="0" fontId="0" fillId="0" borderId="0" xfId="6" applyFont="1" applyFill="1" applyBorder="1" applyAlignment="1">
      <alignment horizontal="center"/>
    </xf>
    <xf numFmtId="0" fontId="8" fillId="0" borderId="0" xfId="6" applyFont="1" applyFill="1" applyBorder="1" applyAlignment="1"/>
    <xf numFmtId="174" fontId="3" fillId="0" borderId="0" xfId="7" applyNumberFormat="1" applyFont="1" applyFill="1" applyBorder="1" applyAlignment="1">
      <alignment horizontal="left"/>
    </xf>
    <xf numFmtId="175" fontId="3" fillId="0" borderId="12" xfId="7" applyNumberFormat="1" applyFont="1" applyFill="1" applyBorder="1" applyAlignment="1">
      <alignment horizontal="left"/>
    </xf>
    <xf numFmtId="0" fontId="0" fillId="0" borderId="1" xfId="6" applyFont="1" applyFill="1" applyBorder="1" applyAlignment="1">
      <alignment horizontal="center"/>
    </xf>
    <xf numFmtId="16" fontId="8" fillId="0" borderId="0" xfId="6" applyNumberFormat="1" applyFont="1" applyFill="1" applyBorder="1" applyAlignment="1">
      <alignment horizontal="center"/>
    </xf>
    <xf numFmtId="0" fontId="0" fillId="0" borderId="0" xfId="6" applyFont="1" applyFill="1" applyBorder="1" applyAlignment="1"/>
    <xf numFmtId="0" fontId="8" fillId="0" borderId="12" xfId="6" applyFont="1" applyFill="1" applyBorder="1" applyAlignment="1">
      <alignment horizontal="left"/>
    </xf>
    <xf numFmtId="0" fontId="0" fillId="0" borderId="0" xfId="6" applyFont="1" applyFill="1" applyBorder="1"/>
    <xf numFmtId="0" fontId="0" fillId="0" borderId="12" xfId="6" applyFont="1" applyFill="1" applyBorder="1" applyAlignment="1">
      <alignment horizontal="center"/>
    </xf>
    <xf numFmtId="0" fontId="9" fillId="0" borderId="6" xfId="7" applyFont="1" applyFill="1" applyBorder="1" applyAlignment="1">
      <alignment horizontal="centerContinuous"/>
    </xf>
    <xf numFmtId="0" fontId="9" fillId="0" borderId="8" xfId="7" applyFont="1" applyFill="1" applyBorder="1" applyAlignment="1">
      <alignment horizontal="centerContinuous"/>
    </xf>
    <xf numFmtId="0" fontId="9" fillId="0" borderId="18" xfId="7" applyFont="1" applyFill="1" applyBorder="1" applyAlignment="1">
      <alignment horizontal="centerContinuous"/>
    </xf>
    <xf numFmtId="0" fontId="9" fillId="0" borderId="9" xfId="7" applyFont="1" applyFill="1" applyBorder="1" applyAlignment="1">
      <alignment horizontal="centerContinuous"/>
    </xf>
    <xf numFmtId="0" fontId="9" fillId="0" borderId="0" xfId="7" applyFont="1" applyFill="1" applyAlignment="1">
      <alignment horizontal="centerContinuous"/>
    </xf>
    <xf numFmtId="0" fontId="9" fillId="0" borderId="11" xfId="7" applyFont="1" applyFill="1" applyBorder="1" applyAlignment="1">
      <alignment horizontal="centerContinuous"/>
    </xf>
    <xf numFmtId="0" fontId="9" fillId="0" borderId="2" xfId="7" applyFont="1" applyFill="1" applyBorder="1" applyAlignment="1">
      <alignment horizontal="centerContinuous"/>
    </xf>
    <xf numFmtId="0" fontId="9" fillId="0" borderId="20" xfId="7" applyFont="1" applyFill="1" applyBorder="1" applyAlignment="1">
      <alignment horizontal="center"/>
    </xf>
    <xf numFmtId="0" fontId="9" fillId="0" borderId="20" xfId="7" applyFont="1" applyFill="1" applyBorder="1" applyAlignment="1">
      <alignment horizontal="centerContinuous"/>
    </xf>
    <xf numFmtId="0" fontId="11" fillId="0" borderId="110" xfId="7" applyFont="1" applyFill="1" applyBorder="1"/>
    <xf numFmtId="0" fontId="5" fillId="0" borderId="29" xfId="7" applyFont="1" applyFill="1" applyBorder="1"/>
    <xf numFmtId="3" fontId="5" fillId="0" borderId="79" xfId="42" applyNumberFormat="1" applyFont="1" applyFill="1" applyBorder="1" applyAlignment="1">
      <alignment horizontal="center" vertical="center"/>
    </xf>
    <xf numFmtId="0" fontId="38" fillId="0" borderId="79" xfId="7" applyNumberFormat="1" applyFont="1" applyFill="1" applyBorder="1" applyAlignment="1" applyProtection="1">
      <alignment horizontal="center" vertical="center"/>
    </xf>
    <xf numFmtId="4" fontId="5" fillId="0" borderId="79" xfId="7" applyNumberFormat="1" applyFont="1" applyFill="1" applyBorder="1" applyAlignment="1" applyProtection="1">
      <alignment horizontal="center" vertical="center" wrapText="1"/>
    </xf>
    <xf numFmtId="171" fontId="5" fillId="0" borderId="79" xfId="43" applyNumberFormat="1" applyFont="1" applyFill="1" applyBorder="1" applyAlignment="1">
      <alignment horizontal="right"/>
    </xf>
    <xf numFmtId="168" fontId="5" fillId="0" borderId="79" xfId="7" applyNumberFormat="1" applyFont="1" applyFill="1" applyBorder="1" applyAlignment="1">
      <alignment horizontal="right"/>
    </xf>
    <xf numFmtId="4" fontId="5" fillId="0" borderId="79" xfId="7" applyNumberFormat="1" applyFont="1" applyFill="1" applyBorder="1" applyAlignment="1">
      <alignment horizontal="right"/>
    </xf>
    <xf numFmtId="4" fontId="5" fillId="0" borderId="28" xfId="7" applyNumberFormat="1" applyFont="1" applyFill="1" applyBorder="1"/>
    <xf numFmtId="166" fontId="5" fillId="0" borderId="29" xfId="43" applyNumberFormat="1" applyFont="1" applyFill="1" applyBorder="1" applyAlignment="1">
      <alignment horizontal="right"/>
    </xf>
    <xf numFmtId="166" fontId="5" fillId="0" borderId="28" xfId="7" applyNumberFormat="1" applyFont="1" applyFill="1" applyBorder="1"/>
    <xf numFmtId="166" fontId="5" fillId="0" borderId="75" xfId="7" applyNumberFormat="1" applyFont="1" applyFill="1" applyBorder="1"/>
    <xf numFmtId="172" fontId="5" fillId="0" borderId="111" xfId="7" applyNumberFormat="1" applyFont="1" applyFill="1" applyBorder="1" applyAlignment="1">
      <alignment horizontal="center" vertical="center"/>
    </xf>
    <xf numFmtId="172" fontId="5" fillId="0" borderId="85" xfId="7" applyNumberFormat="1" applyFont="1" applyFill="1" applyBorder="1" applyAlignment="1">
      <alignment horizontal="center" vertical="center"/>
    </xf>
    <xf numFmtId="3" fontId="2" fillId="0" borderId="104" xfId="42" applyNumberFormat="1" applyFont="1" applyFill="1" applyBorder="1" applyAlignment="1">
      <alignment horizontal="center" vertical="center"/>
    </xf>
    <xf numFmtId="0" fontId="8" fillId="0" borderId="104" xfId="7" applyNumberFormat="1" applyFont="1" applyFill="1" applyBorder="1" applyAlignment="1" applyProtection="1">
      <alignment horizontal="center" vertical="center"/>
    </xf>
    <xf numFmtId="4" fontId="2" fillId="0" borderId="104" xfId="7" applyNumberFormat="1" applyFont="1" applyFill="1" applyBorder="1" applyAlignment="1" applyProtection="1">
      <alignment horizontal="center" vertical="center" wrapText="1"/>
    </xf>
    <xf numFmtId="171" fontId="2" fillId="0" borderId="104" xfId="43" applyNumberFormat="1" applyFont="1" applyFill="1" applyBorder="1" applyAlignment="1">
      <alignment horizontal="center" vertical="center"/>
    </xf>
    <xf numFmtId="171" fontId="2" fillId="0" borderId="104" xfId="7" applyNumberFormat="1" applyFont="1" applyFill="1" applyBorder="1" applyAlignment="1">
      <alignment horizontal="center" vertical="center"/>
    </xf>
    <xf numFmtId="168" fontId="2" fillId="0" borderId="25" xfId="7" applyNumberFormat="1" applyFont="1" applyFill="1" applyBorder="1" applyAlignment="1">
      <alignment horizontal="right"/>
    </xf>
    <xf numFmtId="4" fontId="2" fillId="0" borderId="85" xfId="7" applyNumberFormat="1" applyFont="1" applyFill="1" applyBorder="1" applyAlignment="1">
      <alignment horizontal="right" vertical="center"/>
    </xf>
    <xf numFmtId="4" fontId="2" fillId="0" borderId="25" xfId="7" applyNumberFormat="1" applyFont="1" applyFill="1" applyBorder="1"/>
    <xf numFmtId="166" fontId="2" fillId="0" borderId="85" xfId="43" applyNumberFormat="1" applyFont="1" applyFill="1" applyBorder="1" applyAlignment="1">
      <alignment horizontal="right" vertical="center"/>
    </xf>
    <xf numFmtId="166" fontId="2" fillId="0" borderId="25" xfId="7" applyNumberFormat="1" applyFont="1" applyFill="1" applyBorder="1"/>
    <xf numFmtId="166" fontId="2" fillId="0" borderId="86" xfId="7" applyNumberFormat="1" applyFont="1" applyFill="1" applyBorder="1" applyAlignment="1">
      <alignment horizontal="right" vertical="center"/>
    </xf>
    <xf numFmtId="0" fontId="8" fillId="0" borderId="25" xfId="7" applyNumberFormat="1" applyFont="1" applyFill="1" applyBorder="1" applyAlignment="1" applyProtection="1">
      <alignment horizontal="justify" vertical="top" wrapText="1"/>
    </xf>
    <xf numFmtId="0" fontId="8" fillId="0" borderId="26" xfId="7" applyNumberFormat="1" applyFont="1" applyFill="1" applyBorder="1" applyAlignment="1" applyProtection="1">
      <alignment horizontal="justify" vertical="top" wrapText="1"/>
    </xf>
    <xf numFmtId="0" fontId="8" fillId="0" borderId="85" xfId="7" applyNumberFormat="1" applyFont="1" applyFill="1" applyBorder="1" applyAlignment="1" applyProtection="1">
      <alignment horizontal="justify" vertical="top" wrapText="1"/>
    </xf>
    <xf numFmtId="0" fontId="2" fillId="0" borderId="104" xfId="7" applyNumberFormat="1" applyFont="1" applyFill="1" applyBorder="1" applyAlignment="1" applyProtection="1">
      <alignment horizontal="center" vertical="center"/>
    </xf>
    <xf numFmtId="166" fontId="6" fillId="0" borderId="86" xfId="7" applyNumberFormat="1" applyFont="1" applyFill="1" applyBorder="1" applyAlignment="1">
      <alignment vertical="center"/>
    </xf>
    <xf numFmtId="172" fontId="5" fillId="0" borderId="112" xfId="7" applyNumberFormat="1" applyFont="1" applyFill="1" applyBorder="1" applyAlignment="1">
      <alignment horizontal="center" vertical="center"/>
    </xf>
    <xf numFmtId="172" fontId="5" fillId="0" borderId="113" xfId="7" applyNumberFormat="1" applyFont="1" applyFill="1" applyBorder="1" applyAlignment="1">
      <alignment horizontal="center" vertical="center"/>
    </xf>
    <xf numFmtId="3" fontId="2" fillId="0" borderId="114" xfId="42" applyNumberFormat="1" applyFont="1" applyFill="1" applyBorder="1" applyAlignment="1">
      <alignment horizontal="center" vertical="center"/>
    </xf>
    <xf numFmtId="0" fontId="2" fillId="0" borderId="114" xfId="7" applyNumberFormat="1" applyFont="1" applyFill="1" applyBorder="1" applyAlignment="1" applyProtection="1">
      <alignment horizontal="center" vertical="center"/>
    </xf>
    <xf numFmtId="0" fontId="2" fillId="0" borderId="115" xfId="7" applyNumberFormat="1" applyFont="1" applyFill="1" applyBorder="1" applyAlignment="1" applyProtection="1">
      <alignment horizontal="justify" vertical="top" wrapText="1"/>
    </xf>
    <xf numFmtId="0" fontId="2" fillId="0" borderId="113" xfId="7" applyNumberFormat="1" applyFont="1" applyFill="1" applyBorder="1" applyAlignment="1" applyProtection="1">
      <alignment horizontal="justify" vertical="top" wrapText="1"/>
    </xf>
    <xf numFmtId="0" fontId="2" fillId="0" borderId="116" xfId="7" applyNumberFormat="1" applyFont="1" applyFill="1" applyBorder="1" applyAlignment="1" applyProtection="1">
      <alignment horizontal="justify" vertical="top" wrapText="1"/>
    </xf>
    <xf numFmtId="166" fontId="2" fillId="0" borderId="115" xfId="7" applyNumberFormat="1" applyFont="1" applyFill="1" applyBorder="1"/>
    <xf numFmtId="166" fontId="10" fillId="0" borderId="117" xfId="7" applyNumberFormat="1" applyFont="1" applyFill="1" applyBorder="1" applyAlignment="1">
      <alignment vertical="center"/>
    </xf>
    <xf numFmtId="169" fontId="39" fillId="0" borderId="118" xfId="15" applyNumberFormat="1" applyFont="1" applyFill="1" applyBorder="1" applyAlignment="1">
      <alignment horizontal="center" vertical="center"/>
    </xf>
    <xf numFmtId="0" fontId="11" fillId="0" borderId="24" xfId="7" applyFont="1" applyFill="1" applyBorder="1"/>
    <xf numFmtId="0" fontId="11" fillId="0" borderId="119" xfId="7" applyFont="1" applyFill="1" applyBorder="1"/>
    <xf numFmtId="166" fontId="11" fillId="0" borderId="23" xfId="7" applyNumberFormat="1" applyFont="1" applyFill="1" applyBorder="1"/>
    <xf numFmtId="166" fontId="17" fillId="0" borderId="121" xfId="7" applyNumberFormat="1" applyFont="1" applyFill="1" applyBorder="1"/>
    <xf numFmtId="0" fontId="3" fillId="0" borderId="6" xfId="7" applyFont="1" applyFill="1" applyBorder="1"/>
    <xf numFmtId="0" fontId="11" fillId="0" borderId="7" xfId="7" applyFont="1" applyFill="1" applyBorder="1"/>
    <xf numFmtId="0" fontId="11" fillId="0" borderId="6" xfId="7" applyFont="1" applyFill="1" applyBorder="1"/>
    <xf numFmtId="0" fontId="5" fillId="0" borderId="7" xfId="7" applyFont="1" applyFill="1" applyBorder="1"/>
    <xf numFmtId="0" fontId="3" fillId="0" borderId="7" xfId="7" applyFont="1" applyFill="1" applyBorder="1" applyAlignment="1">
      <alignment horizontal="right"/>
    </xf>
    <xf numFmtId="0" fontId="11" fillId="0" borderId="11" xfId="7" applyFont="1" applyFill="1" applyBorder="1"/>
    <xf numFmtId="0" fontId="11" fillId="0" borderId="0" xfId="7" applyFont="1" applyFill="1" applyBorder="1"/>
    <xf numFmtId="170" fontId="11" fillId="0" borderId="0" xfId="7" applyNumberFormat="1" applyFont="1" applyFill="1" applyBorder="1" applyAlignment="1"/>
    <xf numFmtId="0" fontId="11" fillId="0" borderId="0" xfId="7" applyFont="1" applyFill="1" applyBorder="1" applyAlignment="1"/>
    <xf numFmtId="0" fontId="11" fillId="0" borderId="12" xfId="7" applyFont="1" applyFill="1" applyBorder="1"/>
    <xf numFmtId="0" fontId="3" fillId="0" borderId="0" xfId="7" applyFont="1" applyFill="1" applyBorder="1" applyAlignment="1">
      <alignment horizontal="right"/>
    </xf>
    <xf numFmtId="0" fontId="2" fillId="0" borderId="0" xfId="7" applyFont="1" applyFill="1" applyBorder="1"/>
    <xf numFmtId="0" fontId="6" fillId="0" borderId="0" xfId="7" applyFont="1" applyFill="1" applyBorder="1"/>
    <xf numFmtId="0" fontId="24" fillId="0" borderId="0" xfId="7" applyFont="1" applyFill="1" applyBorder="1" applyAlignment="1"/>
    <xf numFmtId="0" fontId="5" fillId="0" borderId="0" xfId="7" applyFont="1" applyFill="1" applyBorder="1"/>
    <xf numFmtId="167" fontId="2" fillId="0" borderId="0" xfId="7" applyNumberFormat="1" applyFont="1" applyFill="1" applyBorder="1" applyAlignment="1">
      <alignment horizontal="left"/>
    </xf>
    <xf numFmtId="167" fontId="6" fillId="0" borderId="0" xfId="7" applyNumberFormat="1" applyFont="1" applyFill="1" applyBorder="1" applyAlignment="1">
      <alignment horizontal="left"/>
    </xf>
    <xf numFmtId="0" fontId="3" fillId="0" borderId="11" xfId="7" applyFont="1" applyFill="1" applyBorder="1" applyAlignment="1">
      <alignment horizontal="right"/>
    </xf>
    <xf numFmtId="0" fontId="3" fillId="0" borderId="0" xfId="7" applyFont="1" applyFill="1" applyBorder="1"/>
    <xf numFmtId="0" fontId="3" fillId="0" borderId="4" xfId="7" applyFont="1" applyFill="1" applyBorder="1"/>
    <xf numFmtId="0" fontId="2" fillId="0" borderId="4" xfId="7" applyFill="1" applyBorder="1"/>
    <xf numFmtId="0" fontId="3" fillId="0" borderId="0" xfId="7" applyFont="1" applyFill="1" applyBorder="1" applyAlignment="1">
      <alignment horizontal="left"/>
    </xf>
    <xf numFmtId="0" fontId="5" fillId="0" borderId="4" xfId="7" applyFont="1" applyFill="1" applyBorder="1"/>
    <xf numFmtId="0" fontId="11" fillId="0" borderId="4" xfId="7" applyFont="1" applyFill="1" applyBorder="1"/>
    <xf numFmtId="0" fontId="3" fillId="0" borderId="0" xfId="7" applyFont="1" applyFill="1" applyBorder="1" applyAlignment="1"/>
    <xf numFmtId="4" fontId="3" fillId="0" borderId="0" xfId="6" applyNumberFormat="1" applyFont="1" applyBorder="1" applyAlignment="1"/>
    <xf numFmtId="4" fontId="3" fillId="0" borderId="0" xfId="6" applyNumberFormat="1" applyFont="1" applyFill="1" applyBorder="1" applyAlignment="1"/>
    <xf numFmtId="0" fontId="3" fillId="0" borderId="0" xfId="6" applyFont="1" applyFill="1" applyBorder="1" applyAlignment="1"/>
    <xf numFmtId="0" fontId="3" fillId="2" borderId="0" xfId="7" applyFont="1" applyFill="1" applyBorder="1" applyAlignment="1"/>
    <xf numFmtId="0" fontId="5" fillId="0" borderId="0" xfId="6" applyFont="1" applyBorder="1" applyAlignment="1"/>
    <xf numFmtId="0" fontId="3" fillId="0" borderId="0" xfId="6" applyFont="1" applyBorder="1" applyAlignment="1"/>
    <xf numFmtId="0" fontId="5" fillId="0" borderId="0" xfId="6" applyFont="1" applyFill="1" applyBorder="1" applyAlignment="1"/>
    <xf numFmtId="4" fontId="3" fillId="0" borderId="0" xfId="7" applyNumberFormat="1" applyFont="1" applyFill="1" applyBorder="1" applyAlignment="1"/>
    <xf numFmtId="0" fontId="8" fillId="0" borderId="12" xfId="7" applyFont="1" applyFill="1" applyBorder="1" applyAlignment="1">
      <alignment horizontal="right"/>
    </xf>
    <xf numFmtId="0" fontId="11" fillId="0" borderId="59" xfId="7" applyFont="1" applyFill="1" applyBorder="1"/>
    <xf numFmtId="0" fontId="11" fillId="0" borderId="46" xfId="7" applyFont="1" applyFill="1" applyBorder="1"/>
    <xf numFmtId="0" fontId="3" fillId="0" borderId="46" xfId="7" applyFont="1" applyFill="1" applyBorder="1" applyAlignment="1"/>
    <xf numFmtId="0" fontId="5" fillId="0" borderId="46" xfId="6" applyFont="1" applyBorder="1" applyAlignment="1"/>
    <xf numFmtId="0" fontId="3" fillId="0" borderId="46" xfId="6" applyFont="1" applyBorder="1" applyAlignment="1"/>
    <xf numFmtId="0" fontId="25" fillId="0" borderId="46" xfId="7" applyFont="1" applyFill="1" applyBorder="1" applyAlignment="1">
      <alignment vertical="center"/>
    </xf>
    <xf numFmtId="0" fontId="41" fillId="0" borderId="48" xfId="7" applyFont="1" applyFill="1" applyBorder="1" applyAlignment="1">
      <alignment horizontal="right"/>
    </xf>
    <xf numFmtId="0" fontId="0" fillId="0" borderId="0" xfId="0" applyBorder="1"/>
    <xf numFmtId="0" fontId="42" fillId="0" borderId="0" xfId="0" applyFont="1" applyAlignment="1">
      <alignment horizontal="center" vertical="center" wrapText="1"/>
    </xf>
    <xf numFmtId="0" fontId="43" fillId="0" borderId="0" xfId="0" applyFont="1" applyAlignment="1">
      <alignment horizontal="center" vertical="center" wrapText="1"/>
    </xf>
    <xf numFmtId="0" fontId="42" fillId="0" borderId="0" xfId="0" applyFont="1" applyAlignment="1">
      <alignment horizontal="center" vertical="center" wrapText="1"/>
    </xf>
    <xf numFmtId="0" fontId="44" fillId="0" borderId="0" xfId="0" applyFont="1" applyAlignment="1">
      <alignment horizontal="center" vertical="center" wrapText="1"/>
    </xf>
    <xf numFmtId="2" fontId="42" fillId="0" borderId="0" xfId="0" applyNumberFormat="1" applyFont="1" applyAlignment="1">
      <alignment horizontal="center" vertical="center" wrapText="1"/>
    </xf>
    <xf numFmtId="0" fontId="44" fillId="3" borderId="0" xfId="0" applyFont="1" applyFill="1" applyAlignment="1">
      <alignment horizontal="center" vertical="center" wrapText="1"/>
    </xf>
    <xf numFmtId="0" fontId="42" fillId="3" borderId="0" xfId="0" applyFont="1" applyFill="1" applyAlignment="1">
      <alignment horizontal="center" vertical="center" wrapText="1"/>
    </xf>
    <xf numFmtId="2" fontId="42" fillId="3" borderId="0" xfId="0" applyNumberFormat="1" applyFont="1" applyFill="1" applyAlignment="1">
      <alignment horizontal="center" vertical="center" wrapText="1"/>
    </xf>
    <xf numFmtId="0" fontId="45" fillId="4" borderId="0" xfId="0" applyFont="1" applyFill="1" applyAlignment="1">
      <alignment horizontal="center" vertical="center" wrapText="1"/>
    </xf>
    <xf numFmtId="0" fontId="42" fillId="0" borderId="0" xfId="0" applyFont="1" applyAlignment="1">
      <alignment horizontal="center" vertical="center" wrapText="1"/>
    </xf>
    <xf numFmtId="44" fontId="0" fillId="0" borderId="0" xfId="0" applyNumberFormat="1"/>
    <xf numFmtId="43" fontId="46" fillId="0" borderId="0" xfId="39" applyFont="1"/>
    <xf numFmtId="44" fontId="0" fillId="0" borderId="0" xfId="0" applyNumberFormat="1" applyBorder="1"/>
    <xf numFmtId="0" fontId="8" fillId="0" borderId="0" xfId="0" applyFont="1" applyBorder="1" applyAlignment="1">
      <alignment wrapText="1"/>
    </xf>
    <xf numFmtId="0" fontId="0" fillId="0" borderId="0" xfId="0" applyAlignment="1">
      <alignment horizontal="justify"/>
    </xf>
    <xf numFmtId="0" fontId="2" fillId="0" borderId="0" xfId="0" applyFont="1" applyBorder="1"/>
    <xf numFmtId="0" fontId="2" fillId="0" borderId="0" xfId="0" applyFont="1" applyBorder="1" applyAlignment="1">
      <alignment horizontal="justify"/>
    </xf>
    <xf numFmtId="43" fontId="5" fillId="0" borderId="0" xfId="39" applyFont="1" applyBorder="1"/>
    <xf numFmtId="0" fontId="8" fillId="0" borderId="0" xfId="0" applyFont="1" applyBorder="1" applyAlignment="1">
      <alignment horizontal="justify" wrapText="1"/>
    </xf>
    <xf numFmtId="0" fontId="5" fillId="0" borderId="0" xfId="0" applyFont="1" applyBorder="1" applyAlignment="1">
      <alignment horizontal="justify"/>
    </xf>
    <xf numFmtId="0" fontId="9" fillId="0" borderId="0" xfId="0" applyFont="1" applyBorder="1" applyAlignment="1">
      <alignment vertical="center"/>
    </xf>
    <xf numFmtId="43" fontId="3" fillId="0" borderId="0" xfId="39" applyFont="1" applyBorder="1" applyAlignment="1">
      <alignment vertical="center" wrapText="1"/>
    </xf>
    <xf numFmtId="0" fontId="4" fillId="0" borderId="0" xfId="0" applyFont="1" applyBorder="1" applyAlignment="1">
      <alignment wrapText="1"/>
    </xf>
    <xf numFmtId="0" fontId="47" fillId="0" borderId="83" xfId="0" applyFont="1" applyBorder="1" applyAlignment="1">
      <alignment vertical="center"/>
    </xf>
    <xf numFmtId="0" fontId="47" fillId="0" borderId="83" xfId="0" applyFont="1" applyBorder="1" applyAlignment="1">
      <alignment horizontal="center" vertical="center"/>
    </xf>
    <xf numFmtId="43" fontId="47" fillId="0" borderId="83" xfId="39" applyFont="1" applyBorder="1" applyAlignment="1">
      <alignment horizontal="center" vertical="center" wrapText="1"/>
    </xf>
    <xf numFmtId="44" fontId="47" fillId="0" borderId="83" xfId="44" applyFont="1" applyBorder="1" applyAlignment="1">
      <alignment horizontal="center" vertical="center" wrapText="1"/>
    </xf>
    <xf numFmtId="0" fontId="48" fillId="2" borderId="83" xfId="0" applyFont="1" applyFill="1" applyBorder="1" applyAlignment="1">
      <alignment vertical="top" wrapText="1"/>
    </xf>
    <xf numFmtId="43" fontId="47" fillId="2" borderId="83" xfId="39" applyFont="1" applyFill="1" applyBorder="1" applyAlignment="1">
      <alignment vertical="center" wrapText="1"/>
    </xf>
    <xf numFmtId="0" fontId="47" fillId="2" borderId="83" xfId="0" applyFont="1" applyFill="1" applyBorder="1" applyAlignment="1">
      <alignment horizontal="center" vertical="center"/>
    </xf>
    <xf numFmtId="43" fontId="47" fillId="2" borderId="83" xfId="39" applyFont="1" applyFill="1" applyBorder="1" applyAlignment="1">
      <alignment horizontal="center" vertical="center" wrapText="1"/>
    </xf>
    <xf numFmtId="44" fontId="47" fillId="2" borderId="83" xfId="44" applyFont="1" applyFill="1" applyBorder="1" applyAlignment="1">
      <alignment horizontal="center" vertical="center" wrapText="1"/>
    </xf>
    <xf numFmtId="0" fontId="47" fillId="2" borderId="83" xfId="0" applyFont="1" applyFill="1" applyBorder="1" applyAlignment="1">
      <alignment vertical="center"/>
    </xf>
    <xf numFmtId="0" fontId="48" fillId="2" borderId="83" xfId="0" applyFont="1" applyFill="1" applyBorder="1" applyAlignment="1">
      <alignment horizontal="justify" vertical="top" wrapText="1"/>
    </xf>
    <xf numFmtId="2" fontId="47" fillId="2" borderId="83" xfId="0" applyNumberFormat="1" applyFont="1" applyFill="1" applyBorder="1" applyAlignment="1">
      <alignment horizontal="center" vertical="center"/>
    </xf>
    <xf numFmtId="0" fontId="48" fillId="0" borderId="83" xfId="0" applyFont="1" applyFill="1" applyBorder="1" applyAlignment="1">
      <alignment vertical="top" wrapText="1"/>
    </xf>
    <xf numFmtId="177" fontId="47" fillId="2" borderId="83" xfId="0" applyNumberFormat="1" applyFont="1" applyFill="1" applyBorder="1" applyAlignment="1">
      <alignment horizontal="center" vertical="center"/>
    </xf>
    <xf numFmtId="0" fontId="47" fillId="0" borderId="83" xfId="0" applyFont="1" applyBorder="1" applyAlignment="1">
      <alignment horizontal="center" vertical="top"/>
    </xf>
    <xf numFmtId="0" fontId="48" fillId="0" borderId="83" xfId="0" applyFont="1" applyBorder="1" applyAlignment="1">
      <alignment vertical="top" wrapText="1"/>
    </xf>
    <xf numFmtId="0" fontId="49" fillId="0" borderId="83" xfId="0" applyFont="1" applyBorder="1"/>
    <xf numFmtId="0" fontId="49" fillId="0" borderId="83" xfId="0" applyFont="1" applyBorder="1" applyAlignment="1">
      <alignment horizontal="justify"/>
    </xf>
    <xf numFmtId="43" fontId="50" fillId="0" borderId="83" xfId="39" applyFont="1" applyBorder="1"/>
    <xf numFmtId="0" fontId="4" fillId="0" borderId="0" xfId="0" applyFont="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vertical="center" wrapText="1"/>
    </xf>
    <xf numFmtId="0" fontId="4" fillId="0" borderId="0" xfId="0" applyFont="1" applyBorder="1" applyAlignment="1">
      <alignment vertical="top" wrapText="1"/>
    </xf>
    <xf numFmtId="0" fontId="51" fillId="0" borderId="0" xfId="0" applyFont="1" applyBorder="1" applyAlignment="1">
      <alignment horizontal="center" wrapText="1"/>
    </xf>
    <xf numFmtId="0" fontId="3" fillId="0" borderId="0" xfId="0" applyFont="1" applyBorder="1" applyAlignment="1">
      <alignment horizontal="center"/>
    </xf>
    <xf numFmtId="0" fontId="52" fillId="0" borderId="0" xfId="0" applyFont="1" applyAlignment="1">
      <alignment horizontal="center"/>
    </xf>
    <xf numFmtId="0" fontId="53" fillId="0" borderId="0" xfId="0" applyFont="1" applyAlignment="1">
      <alignment horizontal="center"/>
    </xf>
    <xf numFmtId="0" fontId="4" fillId="0" borderId="0" xfId="0" applyFont="1" applyBorder="1" applyAlignment="1">
      <alignment horizontal="center" vertical="center" wrapText="1"/>
    </xf>
    <xf numFmtId="0" fontId="8" fillId="0" borderId="0" xfId="0" applyFont="1" applyBorder="1" applyAlignment="1">
      <alignment horizontal="center"/>
    </xf>
    <xf numFmtId="0" fontId="42" fillId="0" borderId="0" xfId="0" applyFont="1" applyAlignment="1">
      <alignment horizontal="center" vertical="center" wrapText="1"/>
    </xf>
    <xf numFmtId="0" fontId="9" fillId="0" borderId="18" xfId="0" applyFont="1" applyBorder="1" applyAlignment="1">
      <alignment horizontal="center" vertical="center"/>
    </xf>
    <xf numFmtId="0" fontId="9" fillId="0" borderId="3" xfId="0" applyFont="1" applyBorder="1" applyAlignment="1">
      <alignment horizontal="center" vertical="center"/>
    </xf>
    <xf numFmtId="0" fontId="9" fillId="0" borderId="8" xfId="0" applyFont="1" applyBorder="1" applyAlignment="1">
      <alignment horizontal="center" vertical="center"/>
    </xf>
    <xf numFmtId="0" fontId="9" fillId="0" borderId="2" xfId="0" applyFont="1" applyBorder="1" applyAlignment="1">
      <alignment horizontal="center" vertical="center"/>
    </xf>
    <xf numFmtId="0" fontId="9" fillId="0" borderId="69" xfId="0" applyFont="1" applyBorder="1" applyAlignment="1">
      <alignment horizontal="center" vertical="center"/>
    </xf>
    <xf numFmtId="0" fontId="4" fillId="0" borderId="1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20" xfId="0" applyFont="1" applyBorder="1" applyAlignment="1">
      <alignment horizontal="center" vertical="center"/>
    </xf>
    <xf numFmtId="0" fontId="9" fillId="0" borderId="50" xfId="0" applyFont="1" applyBorder="1" applyAlignment="1">
      <alignment horizontal="center" vertical="center"/>
    </xf>
    <xf numFmtId="0" fontId="9" fillId="0" borderId="61" xfId="0" applyFont="1" applyBorder="1" applyAlignment="1">
      <alignment horizontal="center" vertical="center"/>
    </xf>
    <xf numFmtId="0" fontId="8" fillId="0" borderId="0" xfId="0" applyFont="1" applyAlignment="1">
      <alignment horizontal="right" vertical="center"/>
    </xf>
    <xf numFmtId="0" fontId="8" fillId="0" borderId="43" xfId="0" applyFont="1" applyBorder="1" applyAlignment="1">
      <alignment horizontal="right" vertical="center"/>
    </xf>
    <xf numFmtId="0" fontId="8" fillId="0" borderId="0" xfId="0" applyFont="1" applyAlignment="1">
      <alignment horizontal="justify" vertical="top" wrapText="1"/>
    </xf>
    <xf numFmtId="0" fontId="8" fillId="0" borderId="12" xfId="0" applyFont="1" applyBorder="1" applyAlignment="1">
      <alignment horizontal="justify" vertical="top" wrapText="1"/>
    </xf>
    <xf numFmtId="166" fontId="6" fillId="0" borderId="28" xfId="0" applyNumberFormat="1" applyFont="1" applyBorder="1" applyAlignment="1">
      <alignment horizontal="right" vertical="center"/>
    </xf>
    <xf numFmtId="166" fontId="6" fillId="0" borderId="75" xfId="0" applyNumberFormat="1" applyFont="1" applyBorder="1" applyAlignment="1">
      <alignment horizontal="right" vertical="center"/>
    </xf>
    <xf numFmtId="0" fontId="11" fillId="0" borderId="23" xfId="0" applyFont="1" applyBorder="1" applyAlignment="1">
      <alignment horizontal="center"/>
    </xf>
    <xf numFmtId="0" fontId="11" fillId="0" borderId="24" xfId="0" applyFont="1" applyBorder="1" applyAlignment="1">
      <alignment horizontal="center"/>
    </xf>
    <xf numFmtId="0" fontId="11" fillId="0" borderId="62" xfId="0" applyFont="1" applyBorder="1" applyAlignment="1">
      <alignment horizontal="center"/>
    </xf>
    <xf numFmtId="0" fontId="3" fillId="0" borderId="39" xfId="0" applyFont="1" applyBorder="1" applyAlignment="1">
      <alignment horizontal="center"/>
    </xf>
    <xf numFmtId="4" fontId="3" fillId="0" borderId="39" xfId="0" applyNumberFormat="1" applyFont="1" applyBorder="1" applyAlignment="1">
      <alignment horizontal="center"/>
    </xf>
    <xf numFmtId="0" fontId="3" fillId="0" borderId="0" xfId="0" applyFont="1" applyAlignment="1">
      <alignment horizontal="center"/>
    </xf>
    <xf numFmtId="0" fontId="9" fillId="0" borderId="46" xfId="0" applyFont="1" applyBorder="1" applyAlignment="1">
      <alignment horizontal="center"/>
    </xf>
    <xf numFmtId="0" fontId="3" fillId="0" borderId="46" xfId="0" applyFont="1" applyBorder="1" applyAlignment="1">
      <alignment horizontal="center"/>
    </xf>
    <xf numFmtId="0" fontId="9" fillId="0" borderId="47" xfId="0" applyFont="1" applyBorder="1" applyAlignment="1">
      <alignment horizontal="center"/>
    </xf>
    <xf numFmtId="0" fontId="8" fillId="0" borderId="7" xfId="0" applyFont="1" applyBorder="1" applyAlignment="1">
      <alignment horizontal="left"/>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4" xfId="0" applyFont="1" applyBorder="1" applyAlignment="1">
      <alignment horizontal="center" vertical="center"/>
    </xf>
    <xf numFmtId="0" fontId="8" fillId="0" borderId="0" xfId="0" applyFont="1" applyBorder="1" applyAlignment="1">
      <alignment horizontal="right" vertical="center"/>
    </xf>
    <xf numFmtId="0" fontId="8" fillId="0" borderId="12" xfId="0" applyFont="1" applyBorder="1" applyAlignment="1">
      <alignment horizontal="right" vertical="center"/>
    </xf>
    <xf numFmtId="0" fontId="9" fillId="0" borderId="71" xfId="0" applyFont="1" applyBorder="1" applyAlignment="1">
      <alignment horizontal="center"/>
    </xf>
    <xf numFmtId="0" fontId="9" fillId="0" borderId="8" xfId="0" applyFont="1" applyBorder="1" applyAlignment="1">
      <alignment horizontal="center"/>
    </xf>
    <xf numFmtId="0" fontId="5" fillId="0" borderId="11" xfId="0" applyFont="1" applyBorder="1" applyAlignment="1">
      <alignment horizontal="left"/>
    </xf>
    <xf numFmtId="0" fontId="5" fillId="0" borderId="43" xfId="0" applyFont="1" applyBorder="1" applyAlignment="1">
      <alignment horizontal="left"/>
    </xf>
    <xf numFmtId="0" fontId="6" fillId="0" borderId="0" xfId="0" applyFont="1" applyAlignment="1">
      <alignment horizontal="center"/>
    </xf>
    <xf numFmtId="0" fontId="2" fillId="0" borderId="25" xfId="0" applyFont="1" applyBorder="1" applyAlignment="1">
      <alignment horizontal="justify" vertical="top" wrapText="1"/>
    </xf>
    <xf numFmtId="0" fontId="2" fillId="0" borderId="26" xfId="0" applyFont="1" applyBorder="1" applyAlignment="1">
      <alignment horizontal="justify" vertical="top" wrapText="1"/>
    </xf>
    <xf numFmtId="0" fontId="2" fillId="0" borderId="56" xfId="0" applyFont="1" applyBorder="1" applyAlignment="1">
      <alignment horizontal="justify" vertical="top" wrapText="1"/>
    </xf>
    <xf numFmtId="0" fontId="9" fillId="0" borderId="6" xfId="0" applyFont="1" applyBorder="1" applyAlignment="1">
      <alignment horizontal="center" vertical="top"/>
    </xf>
    <xf numFmtId="0" fontId="9" fillId="0" borderId="8" xfId="0" applyFont="1" applyBorder="1" applyAlignment="1">
      <alignment horizontal="center" vertical="top"/>
    </xf>
    <xf numFmtId="0" fontId="9" fillId="0" borderId="11" xfId="0" applyFont="1" applyBorder="1" applyAlignment="1">
      <alignment horizontal="center" vertical="top"/>
    </xf>
    <xf numFmtId="0" fontId="9" fillId="0" borderId="2" xfId="0" applyFont="1" applyBorder="1" applyAlignment="1">
      <alignment horizontal="center" vertical="top"/>
    </xf>
    <xf numFmtId="0" fontId="9" fillId="0" borderId="19" xfId="0" applyFont="1" applyBorder="1" applyAlignment="1">
      <alignment horizontal="center" vertical="top"/>
    </xf>
    <xf numFmtId="0" fontId="9" fillId="0" borderId="5" xfId="0" applyFont="1" applyBorder="1" applyAlignment="1">
      <alignment horizontal="center" vertical="top"/>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53" xfId="0" applyFont="1" applyBorder="1" applyAlignment="1">
      <alignment horizontal="center" vertical="center"/>
    </xf>
    <xf numFmtId="0" fontId="9" fillId="0" borderId="10" xfId="0" applyFont="1" applyBorder="1" applyAlignment="1">
      <alignment horizontal="center" vertical="center"/>
    </xf>
    <xf numFmtId="0" fontId="9" fillId="0" borderId="12" xfId="0" applyFont="1" applyBorder="1" applyAlignment="1">
      <alignment horizontal="center" vertical="center"/>
    </xf>
    <xf numFmtId="0" fontId="9" fillId="0" borderId="70" xfId="0" applyFont="1" applyBorder="1" applyAlignment="1">
      <alignment horizontal="center" vertical="center"/>
    </xf>
    <xf numFmtId="0" fontId="9" fillId="0" borderId="48" xfId="0" applyFont="1" applyBorder="1" applyAlignment="1">
      <alignment horizontal="center" vertical="center"/>
    </xf>
    <xf numFmtId="0" fontId="9" fillId="0" borderId="33" xfId="0" applyFont="1" applyBorder="1" applyAlignment="1">
      <alignment horizontal="center"/>
    </xf>
    <xf numFmtId="0" fontId="9" fillId="0" borderId="34" xfId="0" applyFont="1" applyBorder="1" applyAlignment="1">
      <alignment horizontal="center"/>
    </xf>
    <xf numFmtId="0" fontId="9" fillId="0" borderId="55" xfId="0" applyFont="1" applyBorder="1" applyAlignment="1">
      <alignment horizontal="center"/>
    </xf>
    <xf numFmtId="0" fontId="8" fillId="0" borderId="34" xfId="0" applyFont="1" applyBorder="1" applyAlignment="1">
      <alignment horizontal="center" vertical="center"/>
    </xf>
    <xf numFmtId="0" fontId="8" fillId="0" borderId="55" xfId="0" applyFont="1" applyBorder="1" applyAlignment="1">
      <alignment horizontal="center" vertical="center"/>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58" xfId="0" applyFont="1" applyBorder="1" applyAlignment="1">
      <alignment horizontal="left" vertical="top" wrapText="1"/>
    </xf>
    <xf numFmtId="4" fontId="2" fillId="0" borderId="13" xfId="0" applyNumberFormat="1" applyFont="1" applyBorder="1" applyAlignment="1">
      <alignment horizontal="center" vertical="center"/>
    </xf>
    <xf numFmtId="4" fontId="2" fillId="0" borderId="49" xfId="0" applyNumberFormat="1" applyFont="1" applyBorder="1" applyAlignment="1">
      <alignment horizontal="center" vertical="center"/>
    </xf>
    <xf numFmtId="0" fontId="9" fillId="0" borderId="13" xfId="0" applyFont="1" applyBorder="1" applyAlignment="1">
      <alignment horizontal="center"/>
    </xf>
    <xf numFmtId="0" fontId="9" fillId="0" borderId="14" xfId="0" applyFont="1" applyBorder="1" applyAlignment="1">
      <alignment horizontal="center"/>
    </xf>
    <xf numFmtId="0" fontId="9" fillId="0" borderId="15" xfId="0" applyFont="1" applyBorder="1" applyAlignment="1">
      <alignment horizontal="center"/>
    </xf>
    <xf numFmtId="0" fontId="9" fillId="0" borderId="9"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0" xfId="0" applyFont="1" applyBorder="1" applyAlignment="1">
      <alignment horizontal="center" vertical="center" wrapText="1"/>
    </xf>
    <xf numFmtId="0" fontId="9" fillId="0" borderId="61" xfId="0" applyFont="1" applyBorder="1" applyAlignment="1">
      <alignment horizontal="center" vertical="center" wrapText="1"/>
    </xf>
    <xf numFmtId="4" fontId="2" fillId="0" borderId="33" xfId="0" applyNumberFormat="1" applyFont="1" applyBorder="1" applyAlignment="1">
      <alignment horizontal="center" vertical="center"/>
    </xf>
    <xf numFmtId="4" fontId="2" fillId="0" borderId="55" xfId="0" applyNumberFormat="1" applyFont="1" applyBorder="1" applyAlignment="1">
      <alignment horizontal="center" vertical="center"/>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0" borderId="56" xfId="0" applyFont="1" applyBorder="1" applyAlignment="1">
      <alignment horizontal="left" vertical="top" wrapText="1"/>
    </xf>
    <xf numFmtId="0" fontId="8" fillId="0" borderId="14" xfId="0" applyFont="1" applyBorder="1" applyAlignment="1">
      <alignment horizontal="right"/>
    </xf>
    <xf numFmtId="0" fontId="8" fillId="0" borderId="16" xfId="0" applyFont="1" applyBorder="1" applyAlignment="1">
      <alignment horizontal="right"/>
    </xf>
    <xf numFmtId="0" fontId="9" fillId="0" borderId="7" xfId="0" applyFont="1" applyBorder="1" applyAlignment="1">
      <alignment horizontal="center" vertical="center"/>
    </xf>
    <xf numFmtId="0" fontId="9" fillId="0" borderId="54" xfId="0" applyFont="1"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0" borderId="5" xfId="0" applyFont="1" applyBorder="1" applyAlignment="1">
      <alignment horizontal="center" vertical="center"/>
    </xf>
    <xf numFmtId="4" fontId="5" fillId="0" borderId="28" xfId="0" applyNumberFormat="1" applyFont="1" applyBorder="1" applyAlignment="1">
      <alignment horizontal="center" vertical="center"/>
    </xf>
    <xf numFmtId="4" fontId="5" fillId="0" borderId="66" xfId="0" applyNumberFormat="1" applyFont="1" applyBorder="1" applyAlignment="1">
      <alignment horizontal="center" vertical="center"/>
    </xf>
    <xf numFmtId="166" fontId="6" fillId="0" borderId="63" xfId="0" applyNumberFormat="1" applyFont="1" applyBorder="1" applyAlignment="1">
      <alignment horizontal="right" vertical="center"/>
    </xf>
    <xf numFmtId="0" fontId="19" fillId="0" borderId="68" xfId="0" applyFont="1" applyBorder="1" applyAlignment="1">
      <alignment horizontal="right"/>
    </xf>
    <xf numFmtId="0" fontId="19" fillId="0" borderId="0" xfId="0" applyFont="1" applyAlignment="1">
      <alignment horizontal="right"/>
    </xf>
    <xf numFmtId="0" fontId="8" fillId="0" borderId="11" xfId="0" applyFont="1" applyBorder="1" applyAlignment="1">
      <alignment horizontal="right" wrapText="1"/>
    </xf>
    <xf numFmtId="0" fontId="8" fillId="0" borderId="0" xfId="0" applyFont="1" applyBorder="1" applyAlignment="1">
      <alignment horizontal="right" wrapText="1"/>
    </xf>
    <xf numFmtId="0" fontId="8" fillId="0" borderId="12" xfId="0" applyFont="1" applyBorder="1" applyAlignment="1">
      <alignment horizontal="right" wrapText="1"/>
    </xf>
    <xf numFmtId="0" fontId="8" fillId="0" borderId="59" xfId="0" applyFont="1" applyBorder="1" applyAlignment="1">
      <alignment horizontal="right" wrapText="1"/>
    </xf>
    <xf numFmtId="0" fontId="8" fillId="0" borderId="46" xfId="0" applyFont="1" applyBorder="1" applyAlignment="1">
      <alignment horizontal="right" wrapText="1"/>
    </xf>
    <xf numFmtId="0" fontId="8" fillId="0" borderId="48" xfId="0" applyFont="1" applyBorder="1" applyAlignment="1">
      <alignment horizontal="right" wrapText="1"/>
    </xf>
    <xf numFmtId="0" fontId="8" fillId="0" borderId="0" xfId="0" applyFont="1" applyAlignment="1">
      <alignment horizontal="left"/>
    </xf>
    <xf numFmtId="0" fontId="8" fillId="0" borderId="43" xfId="0" applyFont="1" applyBorder="1" applyAlignment="1">
      <alignment horizontal="left"/>
    </xf>
    <xf numFmtId="0" fontId="19" fillId="0" borderId="68" xfId="0" applyFont="1" applyBorder="1" applyAlignment="1">
      <alignment horizontal="center"/>
    </xf>
    <xf numFmtId="0" fontId="19" fillId="0" borderId="0" xfId="0" applyFont="1" applyAlignment="1">
      <alignment horizontal="center"/>
    </xf>
    <xf numFmtId="0" fontId="5" fillId="0" borderId="46" xfId="0" applyFont="1" applyBorder="1" applyAlignment="1">
      <alignment horizontal="left"/>
    </xf>
    <xf numFmtId="0" fontId="5" fillId="0" borderId="47" xfId="0" applyFont="1" applyBorder="1" applyAlignment="1">
      <alignment horizontal="left"/>
    </xf>
    <xf numFmtId="0" fontId="9" fillId="0" borderId="9" xfId="0" applyFont="1" applyBorder="1" applyAlignment="1">
      <alignment horizontal="center"/>
    </xf>
    <xf numFmtId="0" fontId="9" fillId="0" borderId="51" xfId="0" applyFont="1" applyBorder="1" applyAlignment="1">
      <alignment horizontal="center"/>
    </xf>
    <xf numFmtId="0" fontId="8" fillId="0" borderId="43" xfId="0" applyFont="1" applyBorder="1" applyAlignment="1">
      <alignment horizontal="justify" vertical="top" wrapText="1"/>
    </xf>
    <xf numFmtId="0" fontId="2" fillId="0" borderId="68" xfId="0" applyFont="1" applyBorder="1" applyAlignment="1">
      <alignment horizontal="center"/>
    </xf>
    <xf numFmtId="0" fontId="2" fillId="0" borderId="0" xfId="0" applyFont="1" applyAlignment="1">
      <alignment horizontal="center"/>
    </xf>
    <xf numFmtId="0" fontId="8" fillId="0" borderId="0" xfId="0" applyFont="1" applyAlignment="1">
      <alignment horizontal="center"/>
    </xf>
    <xf numFmtId="0" fontId="8" fillId="0" borderId="0" xfId="0" applyFont="1" applyBorder="1" applyAlignment="1">
      <alignment horizontal="right" vertical="center" wrapText="1"/>
    </xf>
    <xf numFmtId="0" fontId="8" fillId="0" borderId="12" xfId="0" applyFont="1" applyBorder="1" applyAlignment="1">
      <alignment horizontal="right" vertical="center" wrapText="1"/>
    </xf>
    <xf numFmtId="0" fontId="8" fillId="0" borderId="0" xfId="0" applyFont="1" applyAlignment="1">
      <alignment horizontal="right" vertical="center" wrapText="1"/>
    </xf>
    <xf numFmtId="0" fontId="8" fillId="0" borderId="43" xfId="0" applyFont="1" applyBorder="1" applyAlignment="1">
      <alignment horizontal="right" vertical="center" wrapText="1"/>
    </xf>
    <xf numFmtId="0" fontId="8" fillId="0" borderId="43" xfId="0" applyFont="1" applyBorder="1" applyAlignment="1">
      <alignment horizontal="right" wrapText="1"/>
    </xf>
    <xf numFmtId="0" fontId="8" fillId="0" borderId="12" xfId="0" applyFont="1" applyBorder="1" applyAlignment="1">
      <alignment horizontal="left"/>
    </xf>
    <xf numFmtId="0" fontId="5" fillId="0" borderId="48" xfId="0" applyFont="1" applyBorder="1" applyAlignment="1">
      <alignment horizontal="left"/>
    </xf>
    <xf numFmtId="0" fontId="9" fillId="0" borderId="40" xfId="0" applyFont="1" applyBorder="1" applyAlignment="1">
      <alignment horizontal="center"/>
    </xf>
    <xf numFmtId="0" fontId="9" fillId="0" borderId="41" xfId="0" applyFont="1" applyBorder="1" applyAlignment="1">
      <alignment horizontal="center"/>
    </xf>
    <xf numFmtId="0" fontId="9" fillId="0" borderId="64" xfId="0" applyFont="1" applyBorder="1" applyAlignment="1">
      <alignment horizontal="center"/>
    </xf>
    <xf numFmtId="0" fontId="9" fillId="0" borderId="70" xfId="0" applyFont="1" applyBorder="1" applyAlignment="1">
      <alignment horizontal="center"/>
    </xf>
    <xf numFmtId="0" fontId="9" fillId="0" borderId="65" xfId="0" applyFont="1" applyBorder="1" applyAlignment="1">
      <alignment horizontal="center"/>
    </xf>
    <xf numFmtId="0" fontId="9" fillId="0" borderId="72" xfId="0" applyFont="1" applyBorder="1" applyAlignment="1">
      <alignment horizontal="center"/>
    </xf>
    <xf numFmtId="0" fontId="2" fillId="0" borderId="28" xfId="0" applyFont="1" applyBorder="1" applyAlignment="1">
      <alignment horizontal="left" vertical="top" wrapText="1"/>
    </xf>
    <xf numFmtId="0" fontId="2" fillId="0" borderId="30" xfId="0" applyFont="1" applyBorder="1" applyAlignment="1">
      <alignment horizontal="left" vertical="top" wrapText="1"/>
    </xf>
    <xf numFmtId="0" fontId="2" fillId="0" borderId="66" xfId="0" applyFont="1" applyBorder="1" applyAlignment="1">
      <alignment horizontal="left" vertical="top" wrapText="1"/>
    </xf>
    <xf numFmtId="4" fontId="2" fillId="0" borderId="25" xfId="0" applyNumberFormat="1" applyFont="1" applyBorder="1" applyAlignment="1">
      <alignment horizontal="center" vertical="center"/>
    </xf>
    <xf numFmtId="4" fontId="2" fillId="0" borderId="56" xfId="0" applyNumberFormat="1" applyFont="1" applyBorder="1" applyAlignment="1">
      <alignment horizontal="center" vertical="center"/>
    </xf>
    <xf numFmtId="168" fontId="2" fillId="0" borderId="25" xfId="0" applyNumberFormat="1" applyFont="1" applyBorder="1" applyAlignment="1">
      <alignment horizontal="center" vertical="center"/>
    </xf>
    <xf numFmtId="168" fontId="2" fillId="0" borderId="56" xfId="0" applyNumberFormat="1" applyFont="1" applyBorder="1" applyAlignment="1">
      <alignment horizontal="center" vertical="center"/>
    </xf>
    <xf numFmtId="0" fontId="11" fillId="0" borderId="23" xfId="0" applyFont="1" applyBorder="1" applyAlignment="1">
      <alignment horizontal="center" vertical="top"/>
    </xf>
    <xf numFmtId="0" fontId="11" fillId="0" borderId="24" xfId="0" applyFont="1" applyBorder="1" applyAlignment="1">
      <alignment horizontal="center" vertical="top"/>
    </xf>
    <xf numFmtId="0" fontId="11" fillId="0" borderId="62" xfId="0" applyFont="1" applyBorder="1" applyAlignment="1">
      <alignment horizontal="center" vertical="top"/>
    </xf>
    <xf numFmtId="0" fontId="9" fillId="0" borderId="60" xfId="0" applyFont="1" applyBorder="1" applyAlignment="1">
      <alignment horizontal="center" vertical="center"/>
    </xf>
    <xf numFmtId="0" fontId="9" fillId="0" borderId="44" xfId="0" applyFont="1" applyBorder="1" applyAlignment="1">
      <alignment horizontal="center" vertical="center"/>
    </xf>
    <xf numFmtId="0" fontId="9" fillId="0" borderId="45" xfId="0" applyFont="1" applyBorder="1" applyAlignment="1">
      <alignment horizontal="center" vertical="center"/>
    </xf>
    <xf numFmtId="168" fontId="2" fillId="0" borderId="28" xfId="0" applyNumberFormat="1" applyFont="1" applyBorder="1" applyAlignment="1">
      <alignment horizontal="center" vertical="center"/>
    </xf>
    <xf numFmtId="168" fontId="2" fillId="0" borderId="66" xfId="0" applyNumberFormat="1" applyFont="1" applyBorder="1" applyAlignment="1">
      <alignment horizontal="center" vertical="center"/>
    </xf>
    <xf numFmtId="166" fontId="2" fillId="0" borderId="73" xfId="0" applyNumberFormat="1" applyFont="1" applyBorder="1" applyAlignment="1">
      <alignment horizontal="center" vertical="center"/>
    </xf>
    <xf numFmtId="166" fontId="2" fillId="0" borderId="66" xfId="0" applyNumberFormat="1" applyFont="1" applyBorder="1" applyAlignment="1">
      <alignment horizontal="center" vertical="center"/>
    </xf>
    <xf numFmtId="166" fontId="2" fillId="0" borderId="74" xfId="0" applyNumberFormat="1" applyFont="1" applyBorder="1" applyAlignment="1">
      <alignment horizontal="center" vertical="center"/>
    </xf>
    <xf numFmtId="166" fontId="2" fillId="0" borderId="56" xfId="0" applyNumberFormat="1" applyFont="1" applyBorder="1" applyAlignment="1">
      <alignment horizontal="center" vertical="center"/>
    </xf>
    <xf numFmtId="0" fontId="17" fillId="0" borderId="25" xfId="0" applyFont="1" applyBorder="1" applyAlignment="1">
      <alignment horizontal="center" vertical="top" wrapText="1"/>
    </xf>
    <xf numFmtId="0" fontId="17" fillId="0" borderId="26" xfId="0" applyFont="1" applyBorder="1" applyAlignment="1">
      <alignment horizontal="center" vertical="top" wrapText="1"/>
    </xf>
    <xf numFmtId="0" fontId="17" fillId="0" borderId="56" xfId="0" applyFont="1" applyBorder="1" applyAlignment="1">
      <alignment horizontal="center" vertical="top" wrapText="1"/>
    </xf>
    <xf numFmtId="166" fontId="2" fillId="0" borderId="73" xfId="0" applyNumberFormat="1" applyFont="1" applyBorder="1" applyAlignment="1">
      <alignment horizontal="right" vertical="center"/>
    </xf>
    <xf numFmtId="166" fontId="2" fillId="0" borderId="63" xfId="0" applyNumberFormat="1" applyFont="1" applyBorder="1" applyAlignment="1">
      <alignment horizontal="right" vertical="center"/>
    </xf>
    <xf numFmtId="166" fontId="2" fillId="0" borderId="74" xfId="0" applyNumberFormat="1" applyFont="1" applyBorder="1" applyAlignment="1">
      <alignment horizontal="right" vertical="center"/>
    </xf>
    <xf numFmtId="166" fontId="2" fillId="0" borderId="57" xfId="0" applyNumberFormat="1" applyFont="1" applyBorder="1" applyAlignment="1">
      <alignment horizontal="right" vertical="center"/>
    </xf>
    <xf numFmtId="0" fontId="3" fillId="0" borderId="6" xfId="0" applyFont="1" applyBorder="1" applyAlignment="1">
      <alignment horizontal="center"/>
    </xf>
    <xf numFmtId="0" fontId="3" fillId="0" borderId="54" xfId="0" applyFont="1" applyBorder="1" applyAlignment="1">
      <alignment horizontal="center"/>
    </xf>
    <xf numFmtId="0" fontId="28" fillId="0" borderId="0" xfId="7" applyFont="1" applyFill="1" applyBorder="1" applyAlignment="1">
      <alignment horizontal="center" vertical="center"/>
    </xf>
    <xf numFmtId="0" fontId="28" fillId="0" borderId="46" xfId="7" applyFont="1" applyFill="1" applyBorder="1" applyAlignment="1">
      <alignment horizontal="center" vertical="top"/>
    </xf>
    <xf numFmtId="0" fontId="24" fillId="0" borderId="46" xfId="0" applyFont="1" applyFill="1" applyBorder="1" applyAlignment="1">
      <alignment horizontal="left" vertical="center" wrapText="1"/>
    </xf>
    <xf numFmtId="49" fontId="24" fillId="0" borderId="46" xfId="0" applyNumberFormat="1" applyFont="1" applyFill="1" applyBorder="1" applyAlignment="1">
      <alignment horizontal="center" vertical="center"/>
    </xf>
    <xf numFmtId="165" fontId="26" fillId="0" borderId="46" xfId="3" applyNumberFormat="1" applyFont="1" applyFill="1" applyBorder="1" applyAlignment="1">
      <alignment horizontal="center" vertical="center"/>
    </xf>
    <xf numFmtId="7" fontId="26" fillId="0" borderId="48" xfId="3" applyNumberFormat="1" applyFont="1" applyFill="1" applyBorder="1" applyAlignment="1">
      <alignment horizontal="center" vertical="center"/>
    </xf>
    <xf numFmtId="167" fontId="26" fillId="0" borderId="0" xfId="7" applyNumberFormat="1" applyFont="1" applyFill="1" applyBorder="1" applyAlignment="1">
      <alignment horizontal="center"/>
    </xf>
    <xf numFmtId="0" fontId="21" fillId="0" borderId="0" xfId="7" applyFont="1" applyFill="1" applyBorder="1" applyAlignment="1">
      <alignment horizontal="center"/>
    </xf>
    <xf numFmtId="0" fontId="28" fillId="0" borderId="39" xfId="7" applyFont="1" applyFill="1" applyBorder="1" applyAlignment="1">
      <alignment horizontal="center" vertical="center"/>
    </xf>
    <xf numFmtId="0" fontId="21" fillId="0" borderId="42" xfId="0" applyFont="1" applyBorder="1" applyAlignment="1">
      <alignment horizontal="center" vertical="center"/>
    </xf>
    <xf numFmtId="0" fontId="21" fillId="0" borderId="34" xfId="0" applyFont="1" applyBorder="1" applyAlignment="1">
      <alignment horizontal="center" vertical="center"/>
    </xf>
    <xf numFmtId="165" fontId="34" fillId="0" borderId="33" xfId="3" applyFont="1" applyFill="1" applyBorder="1" applyAlignment="1">
      <alignment horizontal="right" vertical="center" wrapText="1"/>
    </xf>
    <xf numFmtId="165" fontId="34" fillId="0" borderId="35" xfId="3" applyFont="1" applyFill="1" applyBorder="1" applyAlignment="1">
      <alignment horizontal="right" vertical="center" wrapText="1"/>
    </xf>
    <xf numFmtId="165" fontId="21" fillId="0" borderId="33" xfId="3" applyFont="1" applyFill="1" applyBorder="1" applyAlignment="1">
      <alignment horizontal="center" vertical="center"/>
    </xf>
    <xf numFmtId="165" fontId="21" fillId="0" borderId="35" xfId="3" applyFont="1" applyFill="1" applyBorder="1" applyAlignment="1">
      <alignment horizontal="center" vertical="center"/>
    </xf>
    <xf numFmtId="9" fontId="21" fillId="0" borderId="33" xfId="40" applyFont="1" applyFill="1" applyBorder="1" applyAlignment="1">
      <alignment horizontal="center" vertical="center"/>
    </xf>
    <xf numFmtId="9" fontId="21" fillId="0" borderId="89" xfId="40" applyFont="1" applyFill="1" applyBorder="1" applyAlignment="1">
      <alignment horizontal="center" vertical="center"/>
    </xf>
    <xf numFmtId="43" fontId="36" fillId="0" borderId="7" xfId="0" applyNumberFormat="1" applyFont="1" applyBorder="1" applyAlignment="1">
      <alignment horizontal="center"/>
    </xf>
    <xf numFmtId="43" fontId="36" fillId="0" borderId="10" xfId="0" applyNumberFormat="1" applyFont="1" applyBorder="1" applyAlignment="1">
      <alignment horizontal="center"/>
    </xf>
    <xf numFmtId="165" fontId="34" fillId="0" borderId="33" xfId="3" applyFont="1" applyFill="1" applyBorder="1" applyAlignment="1">
      <alignment horizontal="center" vertical="center" wrapText="1"/>
    </xf>
    <xf numFmtId="165" fontId="34" fillId="0" borderId="35" xfId="3" applyFont="1" applyFill="1" applyBorder="1" applyAlignment="1">
      <alignment horizontal="center" vertical="center" wrapText="1"/>
    </xf>
    <xf numFmtId="9" fontId="21" fillId="0" borderId="35" xfId="40" applyFont="1" applyFill="1" applyBorder="1" applyAlignment="1">
      <alignment horizontal="center" vertical="center"/>
    </xf>
    <xf numFmtId="165" fontId="34" fillId="0" borderId="34" xfId="3" applyFont="1" applyFill="1" applyBorder="1" applyAlignment="1">
      <alignment horizontal="center" vertical="center" wrapText="1"/>
    </xf>
    <xf numFmtId="9" fontId="21" fillId="0" borderId="34" xfId="40" applyFont="1" applyFill="1" applyBorder="1" applyAlignment="1">
      <alignment horizontal="center" vertical="center"/>
    </xf>
    <xf numFmtId="165" fontId="21" fillId="0" borderId="89" xfId="3" applyFont="1" applyFill="1" applyBorder="1" applyAlignment="1">
      <alignment horizontal="center" vertical="center"/>
    </xf>
    <xf numFmtId="0" fontId="1" fillId="0" borderId="1" xfId="6" applyFont="1" applyFill="1" applyBorder="1" applyAlignment="1">
      <alignment horizontal="center"/>
    </xf>
    <xf numFmtId="0" fontId="1" fillId="0" borderId="0" xfId="6" applyFont="1" applyFill="1" applyBorder="1" applyAlignment="1">
      <alignment horizontal="center"/>
    </xf>
    <xf numFmtId="0" fontId="5" fillId="0" borderId="46" xfId="7" applyFont="1" applyFill="1" applyBorder="1" applyAlignment="1">
      <alignment horizontal="left"/>
    </xf>
    <xf numFmtId="0" fontId="5" fillId="0" borderId="61" xfId="7" applyFont="1" applyFill="1" applyBorder="1" applyAlignment="1">
      <alignment horizontal="left"/>
    </xf>
    <xf numFmtId="0" fontId="32" fillId="0" borderId="108" xfId="0" applyFont="1" applyBorder="1" applyAlignment="1">
      <alignment horizontal="center"/>
    </xf>
    <xf numFmtId="0" fontId="32" fillId="0" borderId="14" xfId="0" applyFont="1" applyBorder="1" applyAlignment="1">
      <alignment horizontal="center"/>
    </xf>
    <xf numFmtId="0" fontId="32" fillId="0" borderId="13"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16" xfId="0" applyFont="1" applyFill="1" applyBorder="1" applyAlignment="1">
      <alignment horizontal="center" vertical="center" wrapText="1"/>
    </xf>
    <xf numFmtId="0" fontId="17" fillId="0" borderId="34" xfId="0" applyFont="1" applyFill="1" applyBorder="1" applyAlignment="1">
      <alignment horizontal="center" vertical="center"/>
    </xf>
    <xf numFmtId="0" fontId="17" fillId="0" borderId="35" xfId="0" applyFont="1" applyFill="1" applyBorder="1" applyAlignment="1">
      <alignment horizontal="center" vertical="center"/>
    </xf>
    <xf numFmtId="0" fontId="33" fillId="0" borderId="33" xfId="0" applyFont="1" applyFill="1" applyBorder="1" applyAlignment="1">
      <alignment horizontal="center" vertical="center" wrapText="1"/>
    </xf>
    <xf numFmtId="0" fontId="33" fillId="0" borderId="35" xfId="0" applyFont="1" applyFill="1" applyBorder="1" applyAlignment="1">
      <alignment horizontal="center" vertical="center" wrapText="1"/>
    </xf>
    <xf numFmtId="2" fontId="17" fillId="0" borderId="84" xfId="0" applyNumberFormat="1" applyFont="1" applyFill="1" applyBorder="1" applyAlignment="1">
      <alignment horizontal="center" vertical="center"/>
    </xf>
    <xf numFmtId="2" fontId="17" fillId="0" borderId="36" xfId="0" applyNumberFormat="1" applyFont="1" applyFill="1" applyBorder="1" applyAlignment="1">
      <alignment horizontal="center" vertical="center"/>
    </xf>
    <xf numFmtId="49" fontId="17" fillId="0" borderId="84" xfId="0" applyNumberFormat="1" applyFont="1" applyFill="1" applyBorder="1" applyAlignment="1">
      <alignment horizontal="center" vertical="center"/>
    </xf>
    <xf numFmtId="49" fontId="17" fillId="0" borderId="36" xfId="0" applyNumberFormat="1" applyFont="1" applyFill="1" applyBorder="1" applyAlignment="1">
      <alignment horizontal="center" vertical="center"/>
    </xf>
    <xf numFmtId="7" fontId="17" fillId="0" borderId="84" xfId="3" applyNumberFormat="1" applyFont="1" applyFill="1" applyBorder="1" applyAlignment="1">
      <alignment horizontal="center" vertical="center"/>
    </xf>
    <xf numFmtId="7" fontId="17" fillId="0" borderId="36" xfId="3" applyNumberFormat="1" applyFont="1" applyFill="1" applyBorder="1" applyAlignment="1">
      <alignment horizontal="center" vertical="center"/>
    </xf>
    <xf numFmtId="166" fontId="17" fillId="0" borderId="33" xfId="0" applyNumberFormat="1" applyFont="1" applyFill="1" applyBorder="1" applyAlignment="1">
      <alignment horizontal="center" vertical="center"/>
    </xf>
    <xf numFmtId="166" fontId="17" fillId="0" borderId="89" xfId="0" applyNumberFormat="1" applyFont="1" applyFill="1" applyBorder="1" applyAlignment="1">
      <alignment horizontal="center" vertical="center"/>
    </xf>
    <xf numFmtId="0" fontId="21" fillId="0" borderId="11" xfId="6" applyFont="1" applyFill="1" applyBorder="1" applyAlignment="1">
      <alignment horizontal="center"/>
    </xf>
    <xf numFmtId="0" fontId="21" fillId="0" borderId="0" xfId="6" applyFont="1" applyFill="1" applyBorder="1" applyAlignment="1">
      <alignment horizontal="center"/>
    </xf>
    <xf numFmtId="0" fontId="21" fillId="0" borderId="12" xfId="6" applyFont="1" applyFill="1" applyBorder="1" applyAlignment="1">
      <alignment horizontal="center"/>
    </xf>
    <xf numFmtId="0" fontId="28" fillId="0" borderId="0" xfId="7" applyFont="1" applyFill="1" applyBorder="1" applyAlignment="1">
      <alignment horizontal="left" vertical="top" wrapText="1"/>
    </xf>
    <xf numFmtId="0" fontId="28" fillId="0" borderId="2" xfId="7" applyFont="1" applyFill="1" applyBorder="1" applyAlignment="1">
      <alignment horizontal="left" vertical="top" wrapText="1"/>
    </xf>
    <xf numFmtId="0" fontId="28" fillId="0" borderId="1" xfId="7" applyFont="1" applyFill="1" applyBorder="1" applyAlignment="1">
      <alignment horizontal="center" vertical="center"/>
    </xf>
    <xf numFmtId="0" fontId="28" fillId="0" borderId="12" xfId="7" applyFont="1" applyFill="1" applyBorder="1" applyAlignment="1">
      <alignment horizontal="center" vertical="center"/>
    </xf>
    <xf numFmtId="0" fontId="29" fillId="0" borderId="1" xfId="6" applyFont="1" applyFill="1" applyBorder="1" applyAlignment="1">
      <alignment horizontal="left"/>
    </xf>
    <xf numFmtId="0" fontId="29" fillId="0" borderId="0" xfId="6" applyFont="1" applyFill="1" applyBorder="1" applyAlignment="1">
      <alignment horizontal="left"/>
    </xf>
    <xf numFmtId="0" fontId="28" fillId="0" borderId="0" xfId="6" applyFont="1" applyFill="1" applyBorder="1" applyAlignment="1">
      <alignment horizontal="center"/>
    </xf>
    <xf numFmtId="0" fontId="21" fillId="0" borderId="6" xfId="6" applyFont="1" applyFill="1" applyBorder="1" applyAlignment="1">
      <alignment horizontal="center" vertical="center"/>
    </xf>
    <xf numFmtId="0" fontId="21" fillId="0" borderId="7" xfId="6" applyFont="1" applyFill="1" applyBorder="1" applyAlignment="1">
      <alignment horizontal="center" vertical="center"/>
    </xf>
    <xf numFmtId="0" fontId="21" fillId="0" borderId="10" xfId="6" applyFont="1" applyFill="1" applyBorder="1" applyAlignment="1">
      <alignment horizontal="center" vertical="center"/>
    </xf>
    <xf numFmtId="0" fontId="22" fillId="0" borderId="7" xfId="7" applyFont="1" applyFill="1" applyBorder="1" applyAlignment="1">
      <alignment horizontal="left"/>
    </xf>
    <xf numFmtId="0" fontId="23" fillId="0" borderId="9" xfId="7" applyFont="1" applyFill="1" applyBorder="1" applyAlignment="1">
      <alignment horizontal="center" vertical="center"/>
    </xf>
    <xf numFmtId="0" fontId="23" fillId="0" borderId="7" xfId="7" applyFont="1" applyFill="1" applyBorder="1" applyAlignment="1">
      <alignment horizontal="center" vertical="center"/>
    </xf>
    <xf numFmtId="0" fontId="23" fillId="0" borderId="10" xfId="7" applyFont="1" applyFill="1" applyBorder="1" applyAlignment="1">
      <alignment horizontal="center" vertical="center"/>
    </xf>
    <xf numFmtId="0" fontId="21" fillId="0" borderId="11" xfId="41" applyFont="1" applyFill="1" applyBorder="1" applyAlignment="1">
      <alignment horizontal="center" vertical="center" wrapText="1"/>
    </xf>
    <xf numFmtId="0" fontId="21" fillId="0" borderId="0" xfId="41" applyFont="1" applyFill="1" applyBorder="1" applyAlignment="1">
      <alignment horizontal="center" vertical="center" wrapText="1"/>
    </xf>
    <xf numFmtId="0" fontId="21" fillId="0" borderId="12" xfId="41" applyFont="1" applyFill="1" applyBorder="1" applyAlignment="1">
      <alignment horizontal="center" vertical="center" wrapText="1"/>
    </xf>
    <xf numFmtId="0" fontId="23" fillId="0" borderId="1" xfId="7" applyFont="1" applyFill="1" applyBorder="1" applyAlignment="1">
      <alignment horizontal="center" vertical="center"/>
    </xf>
    <xf numFmtId="0" fontId="23" fillId="0" borderId="0" xfId="7" applyFont="1" applyFill="1" applyBorder="1" applyAlignment="1">
      <alignment horizontal="center" vertical="center"/>
    </xf>
    <xf numFmtId="0" fontId="23" fillId="0" borderId="12" xfId="7" applyFont="1" applyFill="1" applyBorder="1" applyAlignment="1">
      <alignment horizontal="center" vertical="center"/>
    </xf>
    <xf numFmtId="0" fontId="17" fillId="0" borderId="42" xfId="0" applyFont="1" applyFill="1" applyBorder="1" applyAlignment="1">
      <alignment horizontal="center" vertical="center"/>
    </xf>
    <xf numFmtId="166" fontId="21" fillId="0" borderId="33" xfId="7" applyNumberFormat="1" applyFont="1" applyFill="1" applyBorder="1" applyAlignment="1">
      <alignment horizontal="center"/>
    </xf>
    <xf numFmtId="166" fontId="21" fillId="0" borderId="89" xfId="7" applyNumberFormat="1" applyFont="1" applyFill="1" applyBorder="1" applyAlignment="1">
      <alignment horizontal="center"/>
    </xf>
    <xf numFmtId="166" fontId="28" fillId="0" borderId="107" xfId="7" applyNumberFormat="1" applyFont="1" applyFill="1" applyBorder="1" applyAlignment="1">
      <alignment horizontal="right" vertical="center"/>
    </xf>
    <xf numFmtId="166" fontId="28" fillId="0" borderId="100" xfId="7" applyNumberFormat="1" applyFont="1" applyFill="1" applyBorder="1" applyAlignment="1">
      <alignment horizontal="right" vertical="center"/>
    </xf>
    <xf numFmtId="168" fontId="21" fillId="0" borderId="34" xfId="7" applyNumberFormat="1" applyFont="1" applyFill="1" applyBorder="1" applyAlignment="1">
      <alignment horizontal="right"/>
    </xf>
    <xf numFmtId="168" fontId="21" fillId="0" borderId="35" xfId="7" applyNumberFormat="1" applyFont="1" applyFill="1" applyBorder="1" applyAlignment="1">
      <alignment horizontal="right"/>
    </xf>
    <xf numFmtId="0" fontId="24" fillId="0" borderId="33" xfId="7" applyFont="1" applyFill="1" applyBorder="1" applyAlignment="1">
      <alignment horizontal="left" vertical="top" wrapText="1"/>
    </xf>
    <xf numFmtId="0" fontId="24" fillId="0" borderId="34" xfId="7" applyFont="1" applyFill="1" applyBorder="1" applyAlignment="1">
      <alignment horizontal="left" vertical="top" wrapText="1"/>
    </xf>
    <xf numFmtId="0" fontId="24" fillId="0" borderId="35" xfId="7" applyFont="1" applyFill="1" applyBorder="1" applyAlignment="1">
      <alignment horizontal="left" vertical="top" wrapText="1"/>
    </xf>
    <xf numFmtId="168" fontId="21" fillId="0" borderId="25" xfId="7" applyNumberFormat="1" applyFont="1" applyFill="1" applyBorder="1" applyAlignment="1">
      <alignment horizontal="center"/>
    </xf>
    <xf numFmtId="168" fontId="21" fillId="0" borderId="85" xfId="7" applyNumberFormat="1" applyFont="1" applyFill="1" applyBorder="1" applyAlignment="1">
      <alignment horizontal="center"/>
    </xf>
    <xf numFmtId="166" fontId="21" fillId="0" borderId="25" xfId="43" applyNumberFormat="1" applyFont="1" applyFill="1" applyBorder="1" applyAlignment="1">
      <alignment horizontal="center"/>
    </xf>
    <xf numFmtId="166" fontId="21" fillId="0" borderId="85" xfId="43" applyNumberFormat="1" applyFont="1" applyFill="1" applyBorder="1" applyAlignment="1">
      <alignment horizontal="center"/>
    </xf>
    <xf numFmtId="166" fontId="21" fillId="0" borderId="25" xfId="7" applyNumberFormat="1" applyFont="1" applyFill="1" applyBorder="1" applyAlignment="1">
      <alignment horizontal="center"/>
    </xf>
    <xf numFmtId="166" fontId="21" fillId="0" borderId="86" xfId="7" applyNumberFormat="1" applyFont="1" applyFill="1" applyBorder="1" applyAlignment="1">
      <alignment horizontal="center"/>
    </xf>
    <xf numFmtId="0" fontId="24" fillId="0" borderId="84" xfId="7" applyFont="1" applyFill="1" applyBorder="1" applyAlignment="1">
      <alignment horizontal="left" vertical="top" wrapText="1"/>
    </xf>
    <xf numFmtId="0" fontId="24" fillId="0" borderId="39" xfId="7" applyFont="1" applyFill="1" applyBorder="1" applyAlignment="1">
      <alignment horizontal="left" vertical="top" wrapText="1"/>
    </xf>
    <xf numFmtId="0" fontId="24" fillId="0" borderId="36" xfId="7" applyFont="1" applyFill="1" applyBorder="1" applyAlignment="1">
      <alignment horizontal="left" vertical="top" wrapText="1"/>
    </xf>
    <xf numFmtId="168" fontId="21" fillId="0" borderId="87" xfId="7" applyNumberFormat="1" applyFont="1" applyFill="1" applyBorder="1" applyAlignment="1">
      <alignment horizontal="center"/>
    </xf>
    <xf numFmtId="168" fontId="21" fillId="0" borderId="88" xfId="7" applyNumberFormat="1" applyFont="1" applyFill="1" applyBorder="1" applyAlignment="1">
      <alignment horizontal="center"/>
    </xf>
    <xf numFmtId="166" fontId="21" fillId="0" borderId="87" xfId="43" applyNumberFormat="1" applyFont="1" applyFill="1" applyBorder="1" applyAlignment="1">
      <alignment horizontal="center"/>
    </xf>
    <xf numFmtId="166" fontId="21" fillId="0" borderId="88" xfId="43" applyNumberFormat="1" applyFont="1" applyFill="1" applyBorder="1" applyAlignment="1">
      <alignment horizontal="center"/>
    </xf>
    <xf numFmtId="166" fontId="21" fillId="0" borderId="87" xfId="7" applyNumberFormat="1" applyFont="1" applyFill="1" applyBorder="1" applyAlignment="1">
      <alignment horizontal="center"/>
    </xf>
    <xf numFmtId="166" fontId="21" fillId="0" borderId="32" xfId="7" applyNumberFormat="1" applyFont="1" applyFill="1" applyBorder="1" applyAlignment="1">
      <alignment horizontal="center"/>
    </xf>
    <xf numFmtId="0" fontId="23" fillId="0" borderId="97" xfId="7" applyNumberFormat="1" applyFont="1" applyFill="1" applyBorder="1" applyAlignment="1" applyProtection="1">
      <alignment horizontal="left" vertical="center"/>
    </xf>
    <xf numFmtId="0" fontId="23" fillId="0" borderId="98" xfId="7" applyNumberFormat="1" applyFont="1" applyFill="1" applyBorder="1" applyAlignment="1" applyProtection="1">
      <alignment horizontal="left" vertical="center"/>
    </xf>
    <xf numFmtId="0" fontId="23" fillId="0" borderId="99" xfId="7" applyNumberFormat="1" applyFont="1" applyFill="1" applyBorder="1" applyAlignment="1" applyProtection="1">
      <alignment horizontal="left" vertical="center"/>
    </xf>
    <xf numFmtId="168" fontId="21" fillId="0" borderId="97" xfId="7" applyNumberFormat="1" applyFont="1" applyFill="1" applyBorder="1" applyAlignment="1">
      <alignment horizontal="right"/>
    </xf>
    <xf numFmtId="168" fontId="21" fillId="0" borderId="99" xfId="7" applyNumberFormat="1" applyFont="1" applyFill="1" applyBorder="1" applyAlignment="1">
      <alignment horizontal="right"/>
    </xf>
    <xf numFmtId="0" fontId="23" fillId="0" borderId="13" xfId="7" applyNumberFormat="1" applyFont="1" applyFill="1" applyBorder="1" applyAlignment="1" applyProtection="1">
      <alignment horizontal="center" vertical="center"/>
    </xf>
    <xf numFmtId="0" fontId="23" fillId="0" borderId="14" xfId="7" applyNumberFormat="1" applyFont="1" applyFill="1" applyBorder="1" applyAlignment="1" applyProtection="1">
      <alignment horizontal="center" vertical="center"/>
    </xf>
    <xf numFmtId="0" fontId="23" fillId="0" borderId="15" xfId="7" applyNumberFormat="1" applyFont="1" applyFill="1" applyBorder="1" applyAlignment="1" applyProtection="1">
      <alignment horizontal="center" vertical="center"/>
    </xf>
    <xf numFmtId="0" fontId="28" fillId="0" borderId="18" xfId="7" applyFont="1" applyFill="1" applyBorder="1" applyAlignment="1">
      <alignment horizontal="center" vertical="center"/>
    </xf>
    <xf numFmtId="0" fontId="28" fillId="0" borderId="60" xfId="7" applyFont="1" applyFill="1" applyBorder="1" applyAlignment="1">
      <alignment horizontal="center" vertical="center"/>
    </xf>
    <xf numFmtId="0" fontId="28" fillId="0" borderId="13" xfId="7" applyFont="1" applyFill="1" applyBorder="1" applyAlignment="1">
      <alignment horizontal="center"/>
    </xf>
    <xf numFmtId="0" fontId="28" fillId="0" borderId="14" xfId="7" applyFont="1" applyFill="1" applyBorder="1" applyAlignment="1">
      <alignment horizontal="center"/>
    </xf>
    <xf numFmtId="0" fontId="28" fillId="0" borderId="15" xfId="7" applyFont="1" applyFill="1" applyBorder="1" applyAlignment="1">
      <alignment horizontal="center"/>
    </xf>
    <xf numFmtId="0" fontId="17" fillId="0" borderId="18" xfId="7" applyFont="1" applyFill="1" applyBorder="1" applyAlignment="1">
      <alignment horizontal="center" vertical="center"/>
    </xf>
    <xf numFmtId="0" fontId="17" fillId="0" borderId="60" xfId="7" applyFont="1" applyFill="1" applyBorder="1" applyAlignment="1">
      <alignment horizontal="center" vertical="center"/>
    </xf>
    <xf numFmtId="0" fontId="17" fillId="0" borderId="9" xfId="7" applyFont="1" applyFill="1" applyBorder="1" applyAlignment="1">
      <alignment horizontal="center"/>
    </xf>
    <xf numFmtId="0" fontId="17" fillId="0" borderId="8" xfId="7" applyFont="1" applyFill="1" applyBorder="1" applyAlignment="1">
      <alignment horizontal="center"/>
    </xf>
    <xf numFmtId="0" fontId="17" fillId="0" borderId="9" xfId="7" applyFont="1" applyFill="1" applyBorder="1" applyAlignment="1">
      <alignment horizontal="center" vertical="center"/>
    </xf>
    <xf numFmtId="0" fontId="17" fillId="0" borderId="10" xfId="7" applyFont="1" applyFill="1" applyBorder="1" applyAlignment="1">
      <alignment horizontal="center" vertical="center"/>
    </xf>
    <xf numFmtId="0" fontId="17" fillId="0" borderId="70" xfId="7" applyFont="1" applyFill="1" applyBorder="1" applyAlignment="1">
      <alignment horizontal="center" vertical="center"/>
    </xf>
    <xf numFmtId="0" fontId="17" fillId="0" borderId="48" xfId="7" applyFont="1" applyFill="1" applyBorder="1" applyAlignment="1">
      <alignment horizontal="center" vertical="center"/>
    </xf>
    <xf numFmtId="0" fontId="28" fillId="0" borderId="40" xfId="7" applyFont="1" applyFill="1" applyBorder="1" applyAlignment="1">
      <alignment horizontal="center"/>
    </xf>
    <xf numFmtId="0" fontId="28" fillId="0" borderId="41" xfId="7" applyFont="1" applyFill="1" applyBorder="1" applyAlignment="1">
      <alignment horizontal="center"/>
    </xf>
    <xf numFmtId="0" fontId="28" fillId="0" borderId="105" xfId="7" applyFont="1" applyFill="1" applyBorder="1" applyAlignment="1">
      <alignment horizontal="center"/>
    </xf>
    <xf numFmtId="0" fontId="17" fillId="0" borderId="70" xfId="7" applyFont="1" applyFill="1" applyBorder="1" applyAlignment="1">
      <alignment horizontal="center"/>
    </xf>
    <xf numFmtId="0" fontId="17" fillId="0" borderId="61" xfId="7" applyFont="1" applyFill="1" applyBorder="1" applyAlignment="1">
      <alignment horizontal="center"/>
    </xf>
    <xf numFmtId="0" fontId="28" fillId="0" borderId="46" xfId="7" applyFont="1" applyFill="1" applyBorder="1" applyAlignment="1">
      <alignment horizontal="left" vertical="top"/>
    </xf>
    <xf numFmtId="4" fontId="21" fillId="0" borderId="34" xfId="7" applyNumberFormat="1" applyFont="1" applyFill="1" applyBorder="1" applyAlignment="1">
      <alignment horizontal="right" vertical="center"/>
    </xf>
    <xf numFmtId="4" fontId="21" fillId="0" borderId="35" xfId="7" applyNumberFormat="1" applyFont="1" applyFill="1" applyBorder="1" applyAlignment="1">
      <alignment horizontal="right" vertical="center"/>
    </xf>
    <xf numFmtId="166" fontId="21" fillId="0" borderId="33" xfId="7" applyNumberFormat="1" applyFont="1" applyFill="1" applyBorder="1" applyAlignment="1">
      <alignment horizontal="center" vertical="center"/>
    </xf>
    <xf numFmtId="166" fontId="21" fillId="0" borderId="89" xfId="7" applyNumberFormat="1" applyFont="1" applyFill="1" applyBorder="1" applyAlignment="1">
      <alignment horizontal="center" vertical="center"/>
    </xf>
    <xf numFmtId="0" fontId="21" fillId="0" borderId="33" xfId="7" applyFont="1" applyFill="1" applyBorder="1" applyAlignment="1">
      <alignment horizontal="left" vertical="top" wrapText="1"/>
    </xf>
    <xf numFmtId="0" fontId="21" fillId="0" borderId="34" xfId="7" applyFont="1" applyFill="1" applyBorder="1" applyAlignment="1">
      <alignment horizontal="left" vertical="top" wrapText="1"/>
    </xf>
    <xf numFmtId="0" fontId="21" fillId="0" borderId="35" xfId="7" applyFont="1" applyFill="1" applyBorder="1" applyAlignment="1">
      <alignment horizontal="left" vertical="top" wrapText="1"/>
    </xf>
    <xf numFmtId="0" fontId="21" fillId="0" borderId="84" xfId="7" applyFont="1" applyFill="1" applyBorder="1" applyAlignment="1">
      <alignment horizontal="left" vertical="top" wrapText="1"/>
    </xf>
    <xf numFmtId="0" fontId="21" fillId="0" borderId="39" xfId="7" applyFont="1" applyFill="1" applyBorder="1" applyAlignment="1">
      <alignment horizontal="left" vertical="top" wrapText="1"/>
    </xf>
    <xf numFmtId="0" fontId="21" fillId="0" borderId="36" xfId="7" applyFont="1" applyFill="1" applyBorder="1" applyAlignment="1">
      <alignment horizontal="left" vertical="top" wrapText="1"/>
    </xf>
    <xf numFmtId="0" fontId="21" fillId="0" borderId="37" xfId="7" applyFont="1" applyFill="1" applyBorder="1" applyAlignment="1">
      <alignment horizontal="left" vertical="top" wrapText="1"/>
    </xf>
    <xf numFmtId="0" fontId="21" fillId="0" borderId="38" xfId="7" applyFont="1" applyFill="1" applyBorder="1" applyAlignment="1">
      <alignment horizontal="left" vertical="top" wrapText="1"/>
    </xf>
    <xf numFmtId="0" fontId="21" fillId="0" borderId="94" xfId="7" applyFont="1" applyFill="1" applyBorder="1" applyAlignment="1">
      <alignment horizontal="left" vertical="top" wrapText="1"/>
    </xf>
    <xf numFmtId="4" fontId="21" fillId="0" borderId="25" xfId="7" applyNumberFormat="1" applyFont="1" applyFill="1" applyBorder="1" applyAlignment="1">
      <alignment horizontal="center"/>
    </xf>
    <xf numFmtId="4" fontId="21" fillId="0" borderId="85" xfId="7" applyNumberFormat="1" applyFont="1" applyFill="1" applyBorder="1" applyAlignment="1">
      <alignment horizontal="center"/>
    </xf>
    <xf numFmtId="0" fontId="17" fillId="0" borderId="10" xfId="7" applyFont="1" applyFill="1" applyBorder="1" applyAlignment="1">
      <alignment horizontal="center"/>
    </xf>
    <xf numFmtId="0" fontId="17" fillId="0" borderId="1" xfId="7" applyFont="1" applyFill="1" applyBorder="1" applyAlignment="1">
      <alignment horizontal="center"/>
    </xf>
    <xf numFmtId="0" fontId="17" fillId="0" borderId="12" xfId="7" applyFont="1" applyFill="1" applyBorder="1" applyAlignment="1">
      <alignment horizontal="center"/>
    </xf>
    <xf numFmtId="0" fontId="28" fillId="0" borderId="1" xfId="7" applyFont="1" applyFill="1" applyBorder="1" applyAlignment="1">
      <alignment horizontal="center"/>
    </xf>
    <xf numFmtId="0" fontId="28" fillId="0" borderId="0" xfId="7" applyFont="1" applyFill="1" applyBorder="1" applyAlignment="1">
      <alignment horizontal="center"/>
    </xf>
    <xf numFmtId="0" fontId="28" fillId="0" borderId="2" xfId="7" applyFont="1" applyFill="1" applyBorder="1" applyAlignment="1">
      <alignment horizontal="center"/>
    </xf>
    <xf numFmtId="0" fontId="21" fillId="0" borderId="82" xfId="7" applyFont="1" applyFill="1" applyBorder="1" applyAlignment="1">
      <alignment horizontal="left" vertical="top" wrapText="1"/>
    </xf>
    <xf numFmtId="0" fontId="21" fillId="0" borderId="22" xfId="7" applyFont="1" applyFill="1" applyBorder="1" applyAlignment="1">
      <alignment horizontal="left" vertical="top" wrapText="1"/>
    </xf>
    <xf numFmtId="0" fontId="21" fillId="0" borderId="27" xfId="7" applyFont="1" applyFill="1" applyBorder="1" applyAlignment="1">
      <alignment horizontal="left" vertical="top" wrapText="1"/>
    </xf>
    <xf numFmtId="168" fontId="21" fillId="0" borderId="82" xfId="7" applyNumberFormat="1" applyFont="1" applyFill="1" applyBorder="1" applyAlignment="1">
      <alignment horizontal="center"/>
    </xf>
    <xf numFmtId="168" fontId="21" fillId="0" borderId="27" xfId="7" applyNumberFormat="1" applyFont="1" applyFill="1" applyBorder="1" applyAlignment="1">
      <alignment horizontal="center"/>
    </xf>
    <xf numFmtId="166" fontId="21" fillId="0" borderId="82" xfId="43" applyNumberFormat="1" applyFont="1" applyFill="1" applyBorder="1" applyAlignment="1">
      <alignment horizontal="center"/>
    </xf>
    <xf numFmtId="166" fontId="21" fillId="0" borderId="27" xfId="43" applyNumberFormat="1" applyFont="1" applyFill="1" applyBorder="1" applyAlignment="1">
      <alignment horizontal="center"/>
    </xf>
    <xf numFmtId="166" fontId="21" fillId="0" borderId="82" xfId="7" applyNumberFormat="1" applyFont="1" applyFill="1" applyBorder="1" applyAlignment="1">
      <alignment horizontal="center"/>
    </xf>
    <xf numFmtId="166" fontId="21" fillId="0" borderId="67" xfId="7" applyNumberFormat="1" applyFont="1" applyFill="1" applyBorder="1" applyAlignment="1">
      <alignment horizontal="center"/>
    </xf>
    <xf numFmtId="0" fontId="28" fillId="0" borderId="20" xfId="7" applyFont="1" applyFill="1" applyBorder="1" applyAlignment="1">
      <alignment horizontal="center" vertical="center"/>
    </xf>
    <xf numFmtId="0" fontId="17" fillId="0" borderId="20" xfId="7" applyFont="1" applyFill="1" applyBorder="1" applyAlignment="1">
      <alignment horizontal="center" vertical="center"/>
    </xf>
    <xf numFmtId="0" fontId="24" fillId="0" borderId="93" xfId="7" applyFont="1" applyFill="1" applyBorder="1" applyAlignment="1">
      <alignment horizontal="left" vertical="top" wrapText="1"/>
    </xf>
    <xf numFmtId="0" fontId="24" fillId="0" borderId="4" xfId="7" applyFont="1" applyFill="1" applyBorder="1" applyAlignment="1">
      <alignment horizontal="left" vertical="top" wrapText="1"/>
    </xf>
    <xf numFmtId="0" fontId="24" fillId="0" borderId="5" xfId="7" applyFont="1" applyFill="1" applyBorder="1" applyAlignment="1">
      <alignment horizontal="left" vertical="top" wrapText="1"/>
    </xf>
    <xf numFmtId="0" fontId="23" fillId="0" borderId="9" xfId="7" applyNumberFormat="1" applyFont="1" applyFill="1" applyBorder="1" applyAlignment="1" applyProtection="1">
      <alignment horizontal="left" vertical="center"/>
    </xf>
    <xf numFmtId="0" fontId="23" fillId="0" borderId="7" xfId="7" applyNumberFormat="1" applyFont="1" applyFill="1" applyBorder="1" applyAlignment="1" applyProtection="1">
      <alignment horizontal="left" vertical="center"/>
    </xf>
    <xf numFmtId="0" fontId="23" fillId="0" borderId="8" xfId="7" applyNumberFormat="1" applyFont="1" applyFill="1" applyBorder="1" applyAlignment="1" applyProtection="1">
      <alignment horizontal="left" vertical="center"/>
    </xf>
    <xf numFmtId="168" fontId="21" fillId="0" borderId="28" xfId="7" applyNumberFormat="1" applyFont="1" applyFill="1" applyBorder="1" applyAlignment="1">
      <alignment horizontal="right"/>
    </xf>
    <xf numFmtId="168" fontId="21" fillId="0" borderId="29" xfId="7" applyNumberFormat="1" applyFont="1" applyFill="1" applyBorder="1" applyAlignment="1">
      <alignment horizontal="right"/>
    </xf>
    <xf numFmtId="0" fontId="24" fillId="0" borderId="37" xfId="7" applyFont="1" applyFill="1" applyBorder="1" applyAlignment="1">
      <alignment horizontal="left" vertical="top" wrapText="1"/>
    </xf>
    <xf numFmtId="0" fontId="24" fillId="0" borderId="38" xfId="7" applyFont="1" applyFill="1" applyBorder="1" applyAlignment="1">
      <alignment horizontal="left" vertical="top" wrapText="1"/>
    </xf>
    <xf numFmtId="0" fontId="24" fillId="0" borderId="94" xfId="7" applyFont="1" applyFill="1" applyBorder="1" applyAlignment="1">
      <alignment horizontal="left" vertical="top" wrapText="1"/>
    </xf>
    <xf numFmtId="176" fontId="21" fillId="0" borderId="25" xfId="7" applyNumberFormat="1" applyFont="1" applyFill="1" applyBorder="1" applyAlignment="1">
      <alignment horizontal="center"/>
    </xf>
    <xf numFmtId="176" fontId="21" fillId="0" borderId="85" xfId="7" applyNumberFormat="1" applyFont="1" applyFill="1" applyBorder="1" applyAlignment="1">
      <alignment horizontal="center"/>
    </xf>
    <xf numFmtId="0" fontId="28" fillId="0" borderId="0" xfId="7" applyFont="1" applyFill="1" applyBorder="1" applyAlignment="1">
      <alignment horizontal="left" vertical="center"/>
    </xf>
    <xf numFmtId="0" fontId="28" fillId="0" borderId="46" xfId="7" applyFont="1" applyFill="1" applyBorder="1" applyAlignment="1">
      <alignment horizontal="left"/>
    </xf>
    <xf numFmtId="0" fontId="23" fillId="0" borderId="4" xfId="7" applyFont="1" applyFill="1" applyBorder="1" applyAlignment="1">
      <alignment horizontal="center"/>
    </xf>
    <xf numFmtId="0" fontId="23" fillId="0" borderId="33" xfId="7" applyNumberFormat="1" applyFont="1" applyFill="1" applyBorder="1" applyAlignment="1" applyProtection="1">
      <alignment horizontal="center" vertical="center"/>
    </xf>
    <xf numFmtId="0" fontId="23" fillId="0" borderId="34" xfId="7" applyNumberFormat="1" applyFont="1" applyFill="1" applyBorder="1" applyAlignment="1" applyProtection="1">
      <alignment horizontal="center" vertical="center"/>
    </xf>
    <xf numFmtId="0" fontId="23" fillId="0" borderId="35" xfId="7" applyNumberFormat="1" applyFont="1" applyFill="1" applyBorder="1" applyAlignment="1" applyProtection="1">
      <alignment horizontal="center" vertical="center"/>
    </xf>
    <xf numFmtId="4" fontId="21" fillId="0" borderId="87" xfId="7" applyNumberFormat="1" applyFont="1" applyFill="1" applyBorder="1" applyAlignment="1">
      <alignment horizontal="center"/>
    </xf>
    <xf numFmtId="4" fontId="21" fillId="0" borderId="88" xfId="7" applyNumberFormat="1" applyFont="1" applyFill="1" applyBorder="1" applyAlignment="1">
      <alignment horizontal="center"/>
    </xf>
    <xf numFmtId="0" fontId="3" fillId="0" borderId="39" xfId="7" applyFont="1" applyFill="1" applyBorder="1" applyAlignment="1">
      <alignment horizontal="center"/>
    </xf>
    <xf numFmtId="0" fontId="3" fillId="2" borderId="0" xfId="7" applyFont="1" applyFill="1" applyBorder="1" applyAlignment="1">
      <alignment horizontal="center"/>
    </xf>
    <xf numFmtId="0" fontId="3" fillId="0" borderId="46" xfId="7" applyFont="1" applyFill="1" applyBorder="1" applyAlignment="1">
      <alignment horizontal="center"/>
    </xf>
    <xf numFmtId="0" fontId="24" fillId="0" borderId="46" xfId="7" applyFont="1" applyFill="1" applyBorder="1" applyAlignment="1">
      <alignment horizontal="center"/>
    </xf>
    <xf numFmtId="4" fontId="2" fillId="0" borderId="25" xfId="7" applyNumberFormat="1" applyFont="1" applyFill="1" applyBorder="1" applyAlignment="1" applyProtection="1">
      <alignment horizontal="right" vertical="center" wrapText="1"/>
    </xf>
    <xf numFmtId="4" fontId="2" fillId="0" borderId="26" xfId="7" applyNumberFormat="1" applyFont="1" applyFill="1" applyBorder="1" applyAlignment="1" applyProtection="1">
      <alignment horizontal="right" vertical="center" wrapText="1"/>
    </xf>
    <xf numFmtId="4" fontId="2" fillId="0" borderId="85" xfId="7" applyNumberFormat="1" applyFont="1" applyFill="1" applyBorder="1" applyAlignment="1" applyProtection="1">
      <alignment horizontal="right" vertical="center" wrapText="1"/>
    </xf>
    <xf numFmtId="0" fontId="11" fillId="0" borderId="23" xfId="7" applyFont="1" applyFill="1" applyBorder="1" applyAlignment="1">
      <alignment horizontal="center"/>
    </xf>
    <xf numFmtId="0" fontId="11" fillId="0" borderId="24" xfId="7" applyFont="1" applyFill="1" applyBorder="1" applyAlignment="1">
      <alignment horizontal="center"/>
    </xf>
    <xf numFmtId="0" fontId="11" fillId="0" borderId="120" xfId="7" applyFont="1" applyFill="1" applyBorder="1" applyAlignment="1">
      <alignment horizontal="center"/>
    </xf>
    <xf numFmtId="0" fontId="8" fillId="0" borderId="14" xfId="7" applyFont="1" applyFill="1" applyBorder="1" applyAlignment="1">
      <alignment horizontal="center"/>
    </xf>
    <xf numFmtId="0" fontId="8" fillId="0" borderId="16" xfId="7" applyFont="1" applyFill="1" applyBorder="1" applyAlignment="1">
      <alignment horizontal="center"/>
    </xf>
    <xf numFmtId="0" fontId="5" fillId="0" borderId="11" xfId="7" applyFont="1" applyFill="1" applyBorder="1" applyAlignment="1">
      <alignment horizontal="left"/>
    </xf>
    <xf numFmtId="0" fontId="5" fillId="0" borderId="12" xfId="7" applyFont="1" applyFill="1" applyBorder="1" applyAlignment="1">
      <alignment horizontal="left"/>
    </xf>
    <xf numFmtId="0" fontId="40" fillId="2" borderId="0" xfId="7" applyFont="1" applyFill="1" applyBorder="1" applyAlignment="1">
      <alignment horizontal="center"/>
    </xf>
    <xf numFmtId="0" fontId="2" fillId="0" borderId="25" xfId="7" applyNumberFormat="1" applyFont="1" applyFill="1" applyBorder="1" applyAlignment="1" applyProtection="1">
      <alignment horizontal="justify" vertical="top" wrapText="1"/>
    </xf>
    <xf numFmtId="0" fontId="2" fillId="0" borderId="26" xfId="7" applyNumberFormat="1" applyFont="1" applyFill="1" applyBorder="1" applyAlignment="1" applyProtection="1">
      <alignment horizontal="justify" vertical="top" wrapText="1"/>
    </xf>
    <xf numFmtId="0" fontId="2" fillId="0" borderId="85" xfId="7" applyNumberFormat="1" applyFont="1" applyFill="1" applyBorder="1" applyAlignment="1" applyProtection="1">
      <alignment horizontal="justify" vertical="top" wrapText="1"/>
    </xf>
    <xf numFmtId="0" fontId="9" fillId="0" borderId="9" xfId="7" applyFont="1" applyFill="1" applyBorder="1" applyAlignment="1">
      <alignment horizontal="center" vertical="center"/>
    </xf>
    <xf numFmtId="0" fontId="9" fillId="0" borderId="10" xfId="7" applyFont="1" applyFill="1" applyBorder="1" applyAlignment="1">
      <alignment horizontal="center"/>
    </xf>
    <xf numFmtId="0" fontId="9" fillId="0" borderId="1" xfId="7" applyFont="1" applyFill="1" applyBorder="1" applyAlignment="1">
      <alignment horizontal="center"/>
    </xf>
    <xf numFmtId="0" fontId="9" fillId="0" borderId="12" xfId="7" applyFont="1" applyFill="1" applyBorder="1" applyAlignment="1">
      <alignment horizontal="center"/>
    </xf>
    <xf numFmtId="0" fontId="9" fillId="0" borderId="0" xfId="7" applyFont="1" applyFill="1" applyBorder="1" applyAlignment="1">
      <alignment horizontal="center"/>
    </xf>
    <xf numFmtId="0" fontId="9" fillId="0" borderId="2" xfId="7" applyFont="1" applyFill="1" applyBorder="1" applyAlignment="1">
      <alignment horizontal="center"/>
    </xf>
    <xf numFmtId="0" fontId="8" fillId="0" borderId="28" xfId="7" applyNumberFormat="1" applyFont="1" applyFill="1" applyBorder="1" applyAlignment="1" applyProtection="1">
      <alignment horizontal="left" vertical="center"/>
    </xf>
    <xf numFmtId="0" fontId="8" fillId="0" borderId="30" xfId="7" applyNumberFormat="1" applyFont="1" applyFill="1" applyBorder="1" applyAlignment="1" applyProtection="1">
      <alignment horizontal="left" vertical="center"/>
    </xf>
    <xf numFmtId="0" fontId="8" fillId="0" borderId="29" xfId="7" applyNumberFormat="1" applyFont="1" applyFill="1" applyBorder="1" applyAlignment="1" applyProtection="1">
      <alignment horizontal="left" vertical="center"/>
    </xf>
    <xf numFmtId="168" fontId="5" fillId="0" borderId="28" xfId="7" applyNumberFormat="1" applyFont="1" applyFill="1" applyBorder="1" applyAlignment="1">
      <alignment horizontal="right"/>
    </xf>
    <xf numFmtId="168" fontId="5" fillId="0" borderId="29" xfId="7" applyNumberFormat="1" applyFont="1" applyFill="1" applyBorder="1" applyAlignment="1">
      <alignment horizontal="right"/>
    </xf>
    <xf numFmtId="0" fontId="0" fillId="0" borderId="1" xfId="6" applyFont="1" applyFill="1" applyBorder="1" applyAlignment="1">
      <alignment horizontal="center"/>
    </xf>
    <xf numFmtId="0" fontId="0" fillId="0" borderId="0" xfId="6" applyFont="1" applyFill="1" applyBorder="1" applyAlignment="1">
      <alignment horizontal="center"/>
    </xf>
    <xf numFmtId="0" fontId="9" fillId="0" borderId="18" xfId="7" applyFont="1" applyFill="1" applyBorder="1" applyAlignment="1">
      <alignment horizontal="center" vertical="center"/>
    </xf>
    <xf numFmtId="0" fontId="9" fillId="0" borderId="20" xfId="7" applyFont="1" applyFill="1" applyBorder="1" applyAlignment="1">
      <alignment horizontal="center" vertical="center"/>
    </xf>
    <xf numFmtId="0" fontId="9" fillId="0" borderId="13" xfId="7" applyFont="1" applyFill="1" applyBorder="1" applyAlignment="1">
      <alignment horizontal="center"/>
    </xf>
    <xf numFmtId="0" fontId="9" fillId="0" borderId="14" xfId="7" applyFont="1" applyFill="1" applyBorder="1" applyAlignment="1">
      <alignment horizontal="center"/>
    </xf>
    <xf numFmtId="0" fontId="9" fillId="0" borderId="15" xfId="7" applyFont="1" applyFill="1" applyBorder="1" applyAlignment="1">
      <alignment horizontal="center"/>
    </xf>
    <xf numFmtId="0" fontId="3" fillId="0" borderId="7" xfId="6" applyFont="1" applyFill="1" applyBorder="1" applyAlignment="1">
      <alignment horizontal="right" vertical="center"/>
    </xf>
    <xf numFmtId="0" fontId="3" fillId="0" borderId="10" xfId="6" applyFont="1" applyFill="1" applyBorder="1" applyAlignment="1">
      <alignment horizontal="right" vertical="center"/>
    </xf>
    <xf numFmtId="0" fontId="2" fillId="0" borderId="7" xfId="7" applyFont="1" applyFill="1" applyBorder="1" applyAlignment="1">
      <alignment horizontal="left"/>
    </xf>
    <xf numFmtId="0" fontId="3" fillId="0" borderId="9" xfId="7" applyFont="1" applyFill="1" applyBorder="1" applyAlignment="1">
      <alignment horizontal="center" vertical="center"/>
    </xf>
    <xf numFmtId="0" fontId="3" fillId="0" borderId="7" xfId="7" applyFont="1" applyFill="1" applyBorder="1" applyAlignment="1">
      <alignment horizontal="center" vertical="center"/>
    </xf>
    <xf numFmtId="0" fontId="3" fillId="0" borderId="10" xfId="7" applyFont="1" applyFill="1" applyBorder="1" applyAlignment="1">
      <alignment horizontal="center" vertical="center"/>
    </xf>
    <xf numFmtId="0" fontId="3" fillId="0" borderId="0" xfId="41" applyFont="1" applyFill="1" applyBorder="1" applyAlignment="1">
      <alignment horizontal="right" vertical="center" wrapText="1"/>
    </xf>
    <xf numFmtId="0" fontId="3" fillId="0" borderId="12" xfId="41" applyFont="1" applyFill="1" applyBorder="1" applyAlignment="1">
      <alignment horizontal="right" vertical="center" wrapText="1"/>
    </xf>
    <xf numFmtId="0" fontId="2" fillId="0" borderId="0" xfId="7" applyFont="1" applyFill="1" applyBorder="1" applyAlignment="1">
      <alignment horizontal="justify" vertical="top" wrapText="1"/>
    </xf>
    <xf numFmtId="0" fontId="2" fillId="0" borderId="2" xfId="7" applyFont="1" applyFill="1" applyBorder="1" applyAlignment="1">
      <alignment horizontal="justify" vertical="top" wrapText="1"/>
    </xf>
    <xf numFmtId="0" fontId="2" fillId="0" borderId="1" xfId="7" applyFont="1" applyFill="1" applyBorder="1" applyAlignment="1">
      <alignment horizontal="center"/>
    </xf>
    <xf numFmtId="0" fontId="2" fillId="0" borderId="0" xfId="7" applyFont="1" applyFill="1" applyBorder="1" applyAlignment="1">
      <alignment horizontal="center"/>
    </xf>
    <xf numFmtId="0" fontId="8" fillId="0" borderId="0" xfId="7" applyFont="1" applyFill="1" applyBorder="1" applyAlignment="1">
      <alignment horizontal="center"/>
    </xf>
    <xf numFmtId="0" fontId="0" fillId="0" borderId="1" xfId="6" applyFont="1" applyFill="1" applyBorder="1" applyAlignment="1">
      <alignment horizontal="left"/>
    </xf>
    <xf numFmtId="0" fontId="0" fillId="0" borderId="0" xfId="6" applyFont="1" applyFill="1" applyBorder="1" applyAlignment="1">
      <alignment horizontal="left"/>
    </xf>
    <xf numFmtId="0" fontId="8" fillId="0" borderId="11" xfId="7" applyFont="1" applyFill="1" applyBorder="1" applyAlignment="1">
      <alignment horizontal="center" vertical="center" wrapText="1"/>
    </xf>
    <xf numFmtId="0" fontId="8" fillId="0" borderId="0" xfId="7" applyFont="1" applyFill="1" applyBorder="1" applyAlignment="1">
      <alignment horizontal="center" vertical="center"/>
    </xf>
    <xf numFmtId="0" fontId="8" fillId="0" borderId="11" xfId="7" applyFont="1" applyFill="1" applyBorder="1" applyAlignment="1">
      <alignment horizontal="center" vertical="center"/>
    </xf>
    <xf numFmtId="0" fontId="8" fillId="0" borderId="59" xfId="7" applyFont="1" applyFill="1" applyBorder="1" applyAlignment="1">
      <alignment horizontal="center" vertical="center"/>
    </xf>
    <xf numFmtId="0" fontId="8" fillId="0" borderId="46" xfId="7" applyFont="1" applyFill="1" applyBorder="1" applyAlignment="1">
      <alignment horizontal="center" vertical="center"/>
    </xf>
    <xf numFmtId="0" fontId="2" fillId="0" borderId="0" xfId="7" applyFont="1" applyFill="1" applyBorder="1" applyAlignment="1">
      <alignment horizontal="left"/>
    </xf>
    <xf numFmtId="0" fontId="2" fillId="0" borderId="2" xfId="7" applyFont="1" applyFill="1" applyBorder="1" applyAlignment="1">
      <alignment horizontal="left"/>
    </xf>
    <xf numFmtId="0" fontId="40" fillId="0" borderId="0" xfId="7" applyFont="1" applyFill="1" applyBorder="1" applyAlignment="1">
      <alignment horizontal="center"/>
    </xf>
    <xf numFmtId="0" fontId="8" fillId="0" borderId="25" xfId="7" applyNumberFormat="1" applyFont="1" applyFill="1" applyBorder="1" applyAlignment="1" applyProtection="1">
      <alignment horizontal="left" vertical="top" wrapText="1"/>
    </xf>
    <xf numFmtId="0" fontId="8" fillId="0" borderId="26" xfId="7" applyNumberFormat="1" applyFont="1" applyFill="1" applyBorder="1" applyAlignment="1" applyProtection="1">
      <alignment horizontal="left" vertical="top" wrapText="1"/>
    </xf>
    <xf numFmtId="0" fontId="8" fillId="0" borderId="85" xfId="7" applyNumberFormat="1" applyFont="1" applyFill="1" applyBorder="1" applyAlignment="1" applyProtection="1">
      <alignment horizontal="left" vertical="top" wrapText="1"/>
    </xf>
  </cellXfs>
  <cellStyles count="45">
    <cellStyle name="Hipervínculo" xfId="35" builtinId="8" hidden="1"/>
    <cellStyle name="Hipervínculo visitado" xfId="36" builtinId="9" hidden="1"/>
    <cellStyle name="Millares" xfId="39" builtinId="3"/>
    <cellStyle name="Millares 2" xfId="30"/>
    <cellStyle name="Millares 3" xfId="31"/>
    <cellStyle name="Millares 3 2" xfId="32"/>
    <cellStyle name="Millares 4" xfId="38"/>
    <cellStyle name="Millares 8" xfId="10"/>
    <cellStyle name="Moneda" xfId="44" builtinId="4"/>
    <cellStyle name="Moneda 2 4 2" xfId="19"/>
    <cellStyle name="Moneda 2 4 2 2" xfId="29"/>
    <cellStyle name="Moneda 5" xfId="3"/>
    <cellStyle name="Moneda 5 2" xfId="28"/>
    <cellStyle name="Moneda 5 3" xfId="14"/>
    <cellStyle name="Normal" xfId="0" builtinId="0"/>
    <cellStyle name="Normal 10 5" xfId="23"/>
    <cellStyle name="Normal 11 2 2" xfId="17"/>
    <cellStyle name="Normal 12" xfId="1"/>
    <cellStyle name="Normal 15" xfId="2"/>
    <cellStyle name="Normal 18" xfId="9"/>
    <cellStyle name="Normal 2" xfId="27"/>
    <cellStyle name="Normal 2 2" xfId="7"/>
    <cellStyle name="Normal 3" xfId="6"/>
    <cellStyle name="Normal 3 3" xfId="5"/>
    <cellStyle name="Normal 3 3 3" xfId="12"/>
    <cellStyle name="Normal 4" xfId="8"/>
    <cellStyle name="Normal 5" xfId="34"/>
    <cellStyle name="Normal 5 2" xfId="37"/>
    <cellStyle name="Normal 8 3" xfId="25"/>
    <cellStyle name="Normal 8 3 2" xfId="26"/>
    <cellStyle name="Normal 8 5" xfId="24"/>
    <cellStyle name="Normal 9" xfId="4"/>
    <cellStyle name="Normal 9 2" xfId="21"/>
    <cellStyle name="Normal 9 3" xfId="22"/>
    <cellStyle name="Normal 9 5" xfId="20"/>
    <cellStyle name="Normal 9 7" xfId="15"/>
    <cellStyle name="Normal 9 9" xfId="11"/>
    <cellStyle name="Normal_Forma E-7" xfId="42"/>
    <cellStyle name="Normal_formatos-estimación 2" xfId="41"/>
    <cellStyle name="Normal_PROG MENS CONS" xfId="43"/>
    <cellStyle name="Porcentaje" xfId="40" builtinId="5"/>
    <cellStyle name="Porcentaje 2" xfId="33"/>
    <cellStyle name="Porcentaje 3 2 2" xfId="18"/>
    <cellStyle name="Porcentaje 4" xfId="13"/>
    <cellStyle name="Porcentaje 6" xfId="16"/>
  </cellStyles>
  <dxfs count="0"/>
  <tableStyles count="0" defaultTableStyle="TableStyleMedium2" defaultPivotStyle="PivotStyleLight16"/>
  <colors>
    <mruColors>
      <color rgb="FF3333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408212</xdr:colOff>
      <xdr:row>1</xdr:row>
      <xdr:rowOff>178313</xdr:rowOff>
    </xdr:from>
    <xdr:to>
      <xdr:col>2</xdr:col>
      <xdr:colOff>680356</xdr:colOff>
      <xdr:row>7</xdr:row>
      <xdr:rowOff>53654</xdr:rowOff>
    </xdr:to>
    <xdr:pic>
      <xdr:nvPicPr>
        <xdr:cNvPr id="2" name="Imagen 1">
          <a:extLst>
            <a:ext uri="{FF2B5EF4-FFF2-40B4-BE49-F238E27FC236}">
              <a16:creationId xmlns:a16="http://schemas.microsoft.com/office/drawing/2014/main" xmlns="" id="{51C97EE8-1BC6-4502-BB2E-B2B40944BE32}"/>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408212" y="368813"/>
          <a:ext cx="2762251" cy="1018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733425</xdr:colOff>
      <xdr:row>5</xdr:row>
      <xdr:rowOff>133350</xdr:rowOff>
    </xdr:from>
    <xdr:to>
      <xdr:col>4</xdr:col>
      <xdr:colOff>10474</xdr:colOff>
      <xdr:row>9</xdr:row>
      <xdr:rowOff>17016</xdr:rowOff>
    </xdr:to>
    <xdr:pic>
      <xdr:nvPicPr>
        <xdr:cNvPr id="8" name="Imagen 7">
          <a:extLst>
            <a:ext uri="{FF2B5EF4-FFF2-40B4-BE49-F238E27FC236}">
              <a16:creationId xmlns:a16="http://schemas.microsoft.com/office/drawing/2014/main" xmlns="" id="{FF670DFB-6102-45F8-88FD-4D518BF32711}"/>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844550" y="14843127"/>
          <a:ext cx="1821584" cy="655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229960</xdr:colOff>
      <xdr:row>35</xdr:row>
      <xdr:rowOff>76200</xdr:rowOff>
    </xdr:from>
    <xdr:to>
      <xdr:col>2</xdr:col>
      <xdr:colOff>1048245</xdr:colOff>
      <xdr:row>38</xdr:row>
      <xdr:rowOff>10666</xdr:rowOff>
    </xdr:to>
    <xdr:pic>
      <xdr:nvPicPr>
        <xdr:cNvPr id="9" name="Imagen 8">
          <a:extLst>
            <a:ext uri="{FF2B5EF4-FFF2-40B4-BE49-F238E27FC236}">
              <a16:creationId xmlns:a16="http://schemas.microsoft.com/office/drawing/2014/main" xmlns="" id="{1E3A2DD1-4BA8-46F3-BF55-BC21CD91ECBB}"/>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393246" y="17085129"/>
          <a:ext cx="1838820" cy="642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63</xdr:row>
      <xdr:rowOff>104775</xdr:rowOff>
    </xdr:from>
    <xdr:to>
      <xdr:col>4</xdr:col>
      <xdr:colOff>324345</xdr:colOff>
      <xdr:row>64</xdr:row>
      <xdr:rowOff>556312</xdr:rowOff>
    </xdr:to>
    <xdr:pic>
      <xdr:nvPicPr>
        <xdr:cNvPr id="10" name="Imagen 9">
          <a:extLst>
            <a:ext uri="{FF2B5EF4-FFF2-40B4-BE49-F238E27FC236}">
              <a16:creationId xmlns:a16="http://schemas.microsoft.com/office/drawing/2014/main" xmlns="" id="{046B643B-C7F0-461C-8DA7-2D6E46D7E12F}"/>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882650" y="43395902"/>
          <a:ext cx="1838820" cy="642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69065</xdr:colOff>
      <xdr:row>92</xdr:row>
      <xdr:rowOff>229431</xdr:rowOff>
    </xdr:from>
    <xdr:to>
      <xdr:col>2</xdr:col>
      <xdr:colOff>1020742</xdr:colOff>
      <xdr:row>95</xdr:row>
      <xdr:rowOff>80569</xdr:rowOff>
    </xdr:to>
    <xdr:pic>
      <xdr:nvPicPr>
        <xdr:cNvPr id="11" name="Imagen 10">
          <a:extLst>
            <a:ext uri="{FF2B5EF4-FFF2-40B4-BE49-F238E27FC236}">
              <a16:creationId xmlns:a16="http://schemas.microsoft.com/office/drawing/2014/main" xmlns="" id="{CCEBA5D4-50B4-4CA6-8C2B-263B4965232E}"/>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27815" y="40504306"/>
          <a:ext cx="1967677" cy="613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419100</xdr:colOff>
      <xdr:row>4</xdr:row>
      <xdr:rowOff>164447</xdr:rowOff>
    </xdr:from>
    <xdr:to>
      <xdr:col>4</xdr:col>
      <xdr:colOff>3069665</xdr:colOff>
      <xdr:row>9</xdr:row>
      <xdr:rowOff>12663</xdr:rowOff>
    </xdr:to>
    <xdr:pic>
      <xdr:nvPicPr>
        <xdr:cNvPr id="2" name="Imagen 1">
          <a:extLst>
            <a:ext uri="{FF2B5EF4-FFF2-40B4-BE49-F238E27FC236}">
              <a16:creationId xmlns:a16="http://schemas.microsoft.com/office/drawing/2014/main" xmlns="" id="{90700B8A-97EC-4FEF-AFAB-1C97DF53D648}"/>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200275" y="1240772"/>
          <a:ext cx="4165040" cy="1372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310175</xdr:colOff>
      <xdr:row>65</xdr:row>
      <xdr:rowOff>139390</xdr:rowOff>
    </xdr:from>
    <xdr:ext cx="4059081" cy="1365560"/>
    <xdr:pic>
      <xdr:nvPicPr>
        <xdr:cNvPr id="3" name="Imagen 2">
          <a:extLst>
            <a:ext uri="{FF2B5EF4-FFF2-40B4-BE49-F238E27FC236}">
              <a16:creationId xmlns:a16="http://schemas.microsoft.com/office/drawing/2014/main" xmlns="" id="{1A391C50-D037-43D3-B555-2494204A777D}"/>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091350" y="33534040"/>
          <a:ext cx="4059081" cy="136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534562</xdr:colOff>
      <xdr:row>96</xdr:row>
      <xdr:rowOff>6040</xdr:rowOff>
    </xdr:from>
    <xdr:ext cx="3549452" cy="1194110"/>
    <xdr:pic>
      <xdr:nvPicPr>
        <xdr:cNvPr id="4" name="Imagen 3">
          <a:extLst>
            <a:ext uri="{FF2B5EF4-FFF2-40B4-BE49-F238E27FC236}">
              <a16:creationId xmlns:a16="http://schemas.microsoft.com/office/drawing/2014/main" xmlns="" id="{BDA75F6D-F119-4773-9462-6E2172BD77CE}"/>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315737" y="50888590"/>
          <a:ext cx="3549452" cy="1194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420262</xdr:colOff>
      <xdr:row>163</xdr:row>
      <xdr:rowOff>101291</xdr:rowOff>
    </xdr:from>
    <xdr:ext cx="3719324" cy="1251259"/>
    <xdr:pic>
      <xdr:nvPicPr>
        <xdr:cNvPr id="5" name="Imagen 4">
          <a:extLst>
            <a:ext uri="{FF2B5EF4-FFF2-40B4-BE49-F238E27FC236}">
              <a16:creationId xmlns:a16="http://schemas.microsoft.com/office/drawing/2014/main" xmlns="" id="{0F6004E8-0949-45BA-9956-7FE66C0C3ACE}"/>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201437" y="82787816"/>
          <a:ext cx="3719324" cy="1251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228600</xdr:colOff>
      <xdr:row>33</xdr:row>
      <xdr:rowOff>50145</xdr:rowOff>
    </xdr:from>
    <xdr:ext cx="4419600" cy="1473853"/>
    <xdr:pic>
      <xdr:nvPicPr>
        <xdr:cNvPr id="6" name="Imagen 5">
          <a:extLst>
            <a:ext uri="{FF2B5EF4-FFF2-40B4-BE49-F238E27FC236}">
              <a16:creationId xmlns:a16="http://schemas.microsoft.com/office/drawing/2014/main" xmlns="" id="{12BF3780-020D-45E6-B4C4-324951AF648F}"/>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009775" y="16966545"/>
          <a:ext cx="4419600" cy="1473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363111</xdr:colOff>
      <xdr:row>128</xdr:row>
      <xdr:rowOff>101290</xdr:rowOff>
    </xdr:from>
    <xdr:ext cx="4002454" cy="1346510"/>
    <xdr:pic>
      <xdr:nvPicPr>
        <xdr:cNvPr id="7" name="Imagen 6">
          <a:extLst>
            <a:ext uri="{FF2B5EF4-FFF2-40B4-BE49-F238E27FC236}">
              <a16:creationId xmlns:a16="http://schemas.microsoft.com/office/drawing/2014/main" xmlns="" id="{7CF1A4C7-EEFA-4D82-B606-155088A27B9B}"/>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144286" y="68300290"/>
          <a:ext cx="4002454" cy="1346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477412</xdr:colOff>
      <xdr:row>196</xdr:row>
      <xdr:rowOff>82241</xdr:rowOff>
    </xdr:from>
    <xdr:ext cx="3789788" cy="1274964"/>
    <xdr:pic>
      <xdr:nvPicPr>
        <xdr:cNvPr id="8" name="Imagen 7">
          <a:extLst>
            <a:ext uri="{FF2B5EF4-FFF2-40B4-BE49-F238E27FC236}">
              <a16:creationId xmlns:a16="http://schemas.microsoft.com/office/drawing/2014/main" xmlns="" id="{C9EE1B2D-5220-40F4-8469-CD2E92F5C5F0}"/>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258587" y="100409066"/>
          <a:ext cx="3789788" cy="1274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39261</xdr:colOff>
      <xdr:row>231</xdr:row>
      <xdr:rowOff>196540</xdr:rowOff>
    </xdr:from>
    <xdr:ext cx="3492823" cy="1175059"/>
    <xdr:pic>
      <xdr:nvPicPr>
        <xdr:cNvPr id="9" name="Imagen 8">
          <a:extLst>
            <a:ext uri="{FF2B5EF4-FFF2-40B4-BE49-F238E27FC236}">
              <a16:creationId xmlns:a16="http://schemas.microsoft.com/office/drawing/2014/main" xmlns="" id="{218327B1-7FDD-44A9-8E38-8783F43EA16E}"/>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525286" y="118106515"/>
          <a:ext cx="3492823" cy="1175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39261</xdr:colOff>
      <xdr:row>310</xdr:row>
      <xdr:rowOff>196540</xdr:rowOff>
    </xdr:from>
    <xdr:ext cx="3492823" cy="1175059"/>
    <xdr:pic>
      <xdr:nvPicPr>
        <xdr:cNvPr id="10" name="Imagen 9">
          <a:extLst>
            <a:ext uri="{FF2B5EF4-FFF2-40B4-BE49-F238E27FC236}">
              <a16:creationId xmlns:a16="http://schemas.microsoft.com/office/drawing/2014/main" xmlns="" id="{EDFAF292-575A-4154-9882-9C591A62CC91}"/>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2525286" y="136927915"/>
          <a:ext cx="3492823" cy="11750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147271</xdr:colOff>
      <xdr:row>65</xdr:row>
      <xdr:rowOff>208087</xdr:rowOff>
    </xdr:from>
    <xdr:ext cx="1874960" cy="651926"/>
    <xdr:pic>
      <xdr:nvPicPr>
        <xdr:cNvPr id="2" name="Imagen 1">
          <a:extLst>
            <a:ext uri="{FF2B5EF4-FFF2-40B4-BE49-F238E27FC236}">
              <a16:creationId xmlns:a16="http://schemas.microsoft.com/office/drawing/2014/main" xmlns="" id="{52A5CD31-5D96-4B06-AFAC-FE7D8ED84781}"/>
            </a:ext>
          </a:extLst>
        </xdr:cNvPr>
        <xdr:cNvPicPr>
          <a:picLocks noChangeAspect="1"/>
        </xdr:cNvPicPr>
      </xdr:nvPicPr>
      <xdr:blipFill>
        <a:blip xmlns:r="http://schemas.openxmlformats.org/officeDocument/2006/relationships" r:embed="rId1" cstate="print">
          <a:lum bright="-40000" contrast="-40000"/>
          <a:extLst>
            <a:ext uri="{28A0092B-C50C-407E-A947-70E740481C1C}">
              <a14:useLocalDpi xmlns:a14="http://schemas.microsoft.com/office/drawing/2010/main" val="0"/>
            </a:ext>
          </a:extLst>
        </a:blip>
        <a:srcRect/>
        <a:stretch>
          <a:fillRect/>
        </a:stretch>
      </xdr:blipFill>
      <xdr:spPr bwMode="auto">
        <a:xfrm>
          <a:off x="261571" y="29297437"/>
          <a:ext cx="1874960" cy="65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147271</xdr:colOff>
      <xdr:row>34</xdr:row>
      <xdr:rowOff>208087</xdr:rowOff>
    </xdr:from>
    <xdr:ext cx="1874960" cy="651926"/>
    <xdr:pic>
      <xdr:nvPicPr>
        <xdr:cNvPr id="3" name="Imagen 1">
          <a:extLst>
            <a:ext uri="{FF2B5EF4-FFF2-40B4-BE49-F238E27FC236}">
              <a16:creationId xmlns:a16="http://schemas.microsoft.com/office/drawing/2014/main" xmlns="" id="{71DFBB11-BAFD-4CFC-AA86-C92D14E3C062}"/>
            </a:ext>
          </a:extLst>
        </xdr:cNvPr>
        <xdr:cNvPicPr>
          <a:picLocks noChangeAspect="1"/>
        </xdr:cNvPicPr>
      </xdr:nvPicPr>
      <xdr:blipFill>
        <a:blip xmlns:r="http://schemas.openxmlformats.org/officeDocument/2006/relationships" r:embed="rId1" cstate="print">
          <a:lum bright="-40000" contrast="-40000"/>
          <a:extLst>
            <a:ext uri="{28A0092B-C50C-407E-A947-70E740481C1C}">
              <a14:useLocalDpi xmlns:a14="http://schemas.microsoft.com/office/drawing/2010/main" val="0"/>
            </a:ext>
          </a:extLst>
        </a:blip>
        <a:srcRect/>
        <a:stretch>
          <a:fillRect/>
        </a:stretch>
      </xdr:blipFill>
      <xdr:spPr bwMode="auto">
        <a:xfrm>
          <a:off x="261571" y="15248062"/>
          <a:ext cx="1874960" cy="65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147271</xdr:colOff>
      <xdr:row>0</xdr:row>
      <xdr:rowOff>208087</xdr:rowOff>
    </xdr:from>
    <xdr:ext cx="1874960" cy="651926"/>
    <xdr:pic>
      <xdr:nvPicPr>
        <xdr:cNvPr id="4" name="Imagen 1">
          <a:extLst>
            <a:ext uri="{FF2B5EF4-FFF2-40B4-BE49-F238E27FC236}">
              <a16:creationId xmlns:a16="http://schemas.microsoft.com/office/drawing/2014/main" xmlns="" id="{65223F55-C757-4C63-B1B5-CAAA53D48220}"/>
            </a:ext>
          </a:extLst>
        </xdr:cNvPr>
        <xdr:cNvPicPr>
          <a:picLocks noChangeAspect="1"/>
        </xdr:cNvPicPr>
      </xdr:nvPicPr>
      <xdr:blipFill>
        <a:blip xmlns:r="http://schemas.openxmlformats.org/officeDocument/2006/relationships" r:embed="rId1" cstate="print">
          <a:lum bright="-40000" contrast="-40000"/>
          <a:extLst>
            <a:ext uri="{28A0092B-C50C-407E-A947-70E740481C1C}">
              <a14:useLocalDpi xmlns:a14="http://schemas.microsoft.com/office/drawing/2010/main" val="0"/>
            </a:ext>
          </a:extLst>
        </a:blip>
        <a:srcRect/>
        <a:stretch>
          <a:fillRect/>
        </a:stretch>
      </xdr:blipFill>
      <xdr:spPr bwMode="auto">
        <a:xfrm>
          <a:off x="261571" y="208087"/>
          <a:ext cx="1874960" cy="651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ectorcuevas\Desktop\A:\PROG.%20PARA%20PROFORMA%20-2000\PROGRAMA-ESTRUCT-PROFO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ectorcuevas\Desktop\The_george\derecho%20de%20via%20ok\OBRAS\Zacapu%20-%20Entronque%20autopista\COINCAT%20CONT%20566\Base%20de%20Datos%20Contrato%20566\Base%20de%20Datos%20Cont%2056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e_george\derecho%20de%20via%20ok\OBRAS\Zacapu%20-%20Entronque%20autopista\COINCAT%20CONT%20566\Base%20de%20Datos%20Contrato%20566\Base%20de%20Datos%20Cont%2056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ectorcuevas\Desktop\J:\diferido%20por%20anticipo\programas%20y%20presupuesto%20reprogram%20por%20anticip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iferido%20por%20anticipo\programas%20y%20presupuesto%20reprogram%20por%20anticip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UARIO\Desktop\LINEA%20TRES\SC\Forma%20E7%20linea%203%20tren%20ligero%20S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User\AppData\Local\Microsoft\Windows\Temporary%20Internet%20Files\Content.Outlook\2N46OHUO\Documents%20and%20Settings\All%20Users\Documentos\Marcelino\Informes\INFORMES%20QUINCENALES\INF.%20AL%2031-DIC.-05\dgl\S.C.T\Choapas%20ll\INFMENSU\LIBROS~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OSA\Documents\SACKBE%20Y%20TETL%2001%20CONTROL%20DE%20OBRA%202016\01%20CONTROL%20DE%20OBRA%202016\CATEDRAL%20DE%20GUADALAJARA\EXTRAORDINARIOS\PAQ1%20-%20DESMANT%20LUMINARIOS%20cor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ROSA\Documents\SACKBE%20Y%20TETL%2001%20CONTROL%20DE%20OBRA%202016\01%20CONTROL%20DE%20OBRA%202016\CATEDRAL%20DE%20GUADALAJARA\INICIO%20DE%20OBRA\PROPUESTA%20ECONOMICA\11.%20PRESUPUESTO%20E-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 val="Naturalezas Mater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sheetName val="ESTADO FISICO DE LA OBRA"/>
      <sheetName val="Forma_1"/>
      <sheetName val="Estimaciones 566"/>
      <sheetName val="Tabla Dinamica"/>
      <sheetName val="Hoja5"/>
      <sheetName val="Hoja1"/>
      <sheetName val="Hoja2"/>
      <sheetName val="Hoja3"/>
      <sheetName val="Hoja4"/>
      <sheetName val="resumen"/>
      <sheetName val="ProgMaqUtili"/>
      <sheetName val="ProgM de  O"/>
      <sheetName val="Hoja6"/>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sheetName val="PRESUPUESTO OK"/>
      <sheetName val="Prog dif ant c_iva"/>
      <sheetName val="resumen"/>
      <sheetName val="ProgPersTecAdmvo"/>
      <sheetName val="ProgMater"/>
      <sheetName val="ProgM de  O"/>
      <sheetName val="ProgMaq"/>
      <sheetName val="ProgMaqUtili"/>
      <sheetName val="ProgMaq HORA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3.1 LARG-AVA "/>
      <sheetName val="PORTADA"/>
      <sheetName val="INDICE "/>
      <sheetName val="3-5"/>
      <sheetName val="6-8"/>
      <sheetName val="9-13"/>
      <sheetName val="2.2 PROG-OBR (5)"/>
      <sheetName val="2.2 PROG-OBR (6)"/>
      <sheetName val="2.2 PROG-OBR (7)"/>
      <sheetName val="2.2 PROG-OBR (8)"/>
      <sheetName val="PART. TRO_x0014_*_x001a__x0000_"/>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V1 GDL"/>
      <sheetName val="Forma E-7 SC"/>
      <sheetName val="Hoja1"/>
      <sheetName val="estructura E-7"/>
      <sheetName val="Hoja4"/>
    </sheetNames>
    <sheetDataSet>
      <sheetData sheetId="0"/>
      <sheetData sheetId="1"/>
      <sheetData sheetId="2">
        <row r="2">
          <cell r="B2">
            <v>1</v>
          </cell>
          <cell r="C2">
            <v>796.08</v>
          </cell>
        </row>
        <row r="3">
          <cell r="B3">
            <v>2</v>
          </cell>
          <cell r="C3">
            <v>1415.77</v>
          </cell>
        </row>
        <row r="4">
          <cell r="B4">
            <v>3</v>
          </cell>
          <cell r="C4">
            <v>748.18</v>
          </cell>
        </row>
        <row r="5">
          <cell r="B5">
            <v>4</v>
          </cell>
          <cell r="C5">
            <v>37560.68</v>
          </cell>
        </row>
        <row r="6">
          <cell r="B6">
            <v>5</v>
          </cell>
          <cell r="C6">
            <v>37560.68</v>
          </cell>
        </row>
        <row r="7">
          <cell r="B7">
            <v>6</v>
          </cell>
          <cell r="C7">
            <v>37560.68</v>
          </cell>
        </row>
        <row r="8">
          <cell r="B8">
            <v>7</v>
          </cell>
          <cell r="C8">
            <v>37560.68</v>
          </cell>
        </row>
        <row r="9">
          <cell r="B9">
            <v>8</v>
          </cell>
          <cell r="C9">
            <v>6421.93</v>
          </cell>
        </row>
        <row r="10">
          <cell r="B10">
            <v>9</v>
          </cell>
          <cell r="C10">
            <v>1490.52</v>
          </cell>
        </row>
        <row r="11">
          <cell r="B11">
            <v>10</v>
          </cell>
          <cell r="C11">
            <v>1490.52</v>
          </cell>
        </row>
        <row r="12">
          <cell r="B12">
            <v>11</v>
          </cell>
          <cell r="C12">
            <v>497902.65</v>
          </cell>
        </row>
        <row r="13">
          <cell r="B13">
            <v>12</v>
          </cell>
          <cell r="C13">
            <v>1162.98</v>
          </cell>
        </row>
        <row r="14">
          <cell r="B14">
            <v>13</v>
          </cell>
          <cell r="C14">
            <v>270.02999999999997</v>
          </cell>
        </row>
        <row r="15">
          <cell r="B15">
            <v>14</v>
          </cell>
          <cell r="C15">
            <v>18.850000000000001</v>
          </cell>
        </row>
        <row r="16">
          <cell r="B16">
            <v>15</v>
          </cell>
          <cell r="C16">
            <v>1615.5</v>
          </cell>
        </row>
        <row r="17">
          <cell r="B17">
            <v>16</v>
          </cell>
          <cell r="C17">
            <v>37.4</v>
          </cell>
        </row>
        <row r="18">
          <cell r="B18">
            <v>17</v>
          </cell>
          <cell r="C18">
            <v>641.42999999999995</v>
          </cell>
        </row>
        <row r="19">
          <cell r="B19">
            <v>18</v>
          </cell>
          <cell r="C19">
            <v>1327.77</v>
          </cell>
        </row>
        <row r="20">
          <cell r="B20">
            <v>19</v>
          </cell>
          <cell r="C20">
            <v>18.850000000000001</v>
          </cell>
        </row>
        <row r="21">
          <cell r="B21">
            <v>20</v>
          </cell>
          <cell r="C21">
            <v>272.29000000000002</v>
          </cell>
        </row>
        <row r="22">
          <cell r="B22">
            <v>21</v>
          </cell>
          <cell r="C22">
            <v>1516.76</v>
          </cell>
        </row>
        <row r="23">
          <cell r="B23">
            <v>22</v>
          </cell>
          <cell r="C23">
            <v>169.05</v>
          </cell>
        </row>
        <row r="24">
          <cell r="B24">
            <v>23</v>
          </cell>
          <cell r="C24">
            <v>18.850000000000001</v>
          </cell>
        </row>
        <row r="25">
          <cell r="B25">
            <v>24</v>
          </cell>
          <cell r="C25">
            <v>18.850000000000001</v>
          </cell>
        </row>
        <row r="26">
          <cell r="B26">
            <v>25</v>
          </cell>
          <cell r="C26">
            <v>541.48</v>
          </cell>
        </row>
        <row r="27">
          <cell r="B27">
            <v>26</v>
          </cell>
          <cell r="C27">
            <v>663.79</v>
          </cell>
        </row>
        <row r="28">
          <cell r="B28">
            <v>27</v>
          </cell>
          <cell r="C28">
            <v>270.20999999999998</v>
          </cell>
        </row>
        <row r="29">
          <cell r="B29">
            <v>28</v>
          </cell>
          <cell r="C29">
            <v>1552.36</v>
          </cell>
        </row>
        <row r="30">
          <cell r="B30">
            <v>29</v>
          </cell>
          <cell r="C30">
            <v>1515.44</v>
          </cell>
        </row>
        <row r="31">
          <cell r="B31">
            <v>30</v>
          </cell>
          <cell r="C31">
            <v>8589.7000000000007</v>
          </cell>
        </row>
        <row r="32">
          <cell r="B32">
            <v>31</v>
          </cell>
          <cell r="C32">
            <v>8989.23</v>
          </cell>
        </row>
        <row r="33">
          <cell r="B33">
            <v>32</v>
          </cell>
          <cell r="C33">
            <v>249.71</v>
          </cell>
        </row>
        <row r="34">
          <cell r="B34">
            <v>33</v>
          </cell>
          <cell r="C34">
            <v>37.020000000000003</v>
          </cell>
        </row>
        <row r="35">
          <cell r="B35">
            <v>34</v>
          </cell>
          <cell r="C35">
            <v>1135.1500000000001</v>
          </cell>
        </row>
        <row r="36">
          <cell r="B36">
            <v>35</v>
          </cell>
          <cell r="C36">
            <v>21.56</v>
          </cell>
        </row>
        <row r="37">
          <cell r="B37">
            <v>36</v>
          </cell>
          <cell r="C37">
            <v>18.850000000000001</v>
          </cell>
        </row>
        <row r="38">
          <cell r="B38">
            <v>37</v>
          </cell>
          <cell r="C38">
            <v>1595.98</v>
          </cell>
        </row>
        <row r="39">
          <cell r="B39">
            <v>38</v>
          </cell>
          <cell r="C39">
            <v>498.55</v>
          </cell>
        </row>
        <row r="40">
          <cell r="B40">
            <v>39</v>
          </cell>
          <cell r="C40">
            <v>2326.5700000000002</v>
          </cell>
        </row>
        <row r="41">
          <cell r="B41">
            <v>40</v>
          </cell>
          <cell r="C41">
            <v>212.01</v>
          </cell>
        </row>
        <row r="42">
          <cell r="B42">
            <v>41</v>
          </cell>
          <cell r="C42">
            <v>28.8</v>
          </cell>
        </row>
        <row r="43">
          <cell r="B43">
            <v>42</v>
          </cell>
          <cell r="C43">
            <v>796.08</v>
          </cell>
        </row>
        <row r="44">
          <cell r="B44">
            <v>43</v>
          </cell>
          <cell r="C44">
            <v>1415.77</v>
          </cell>
        </row>
        <row r="45">
          <cell r="B45">
            <v>44</v>
          </cell>
          <cell r="C45">
            <v>748.18</v>
          </cell>
        </row>
        <row r="46">
          <cell r="B46">
            <v>45</v>
          </cell>
          <cell r="C46">
            <v>37560.68</v>
          </cell>
        </row>
        <row r="47">
          <cell r="B47">
            <v>46</v>
          </cell>
          <cell r="C47">
            <v>37560.68</v>
          </cell>
        </row>
        <row r="48">
          <cell r="B48">
            <v>47</v>
          </cell>
          <cell r="C48">
            <v>37560.68</v>
          </cell>
        </row>
        <row r="49">
          <cell r="B49">
            <v>48</v>
          </cell>
          <cell r="C49">
            <v>37560.68</v>
          </cell>
        </row>
        <row r="50">
          <cell r="B50">
            <v>49</v>
          </cell>
          <cell r="C50">
            <v>6421.93</v>
          </cell>
        </row>
        <row r="51">
          <cell r="B51">
            <v>50</v>
          </cell>
          <cell r="C51">
            <v>1490.52</v>
          </cell>
        </row>
        <row r="52">
          <cell r="B52">
            <v>51</v>
          </cell>
          <cell r="C52">
            <v>1490.52</v>
          </cell>
        </row>
        <row r="53">
          <cell r="B53">
            <v>52</v>
          </cell>
          <cell r="C53">
            <v>497902.65</v>
          </cell>
        </row>
        <row r="54">
          <cell r="B54">
            <v>53</v>
          </cell>
          <cell r="C54">
            <v>1162.98</v>
          </cell>
        </row>
        <row r="55">
          <cell r="B55">
            <v>54</v>
          </cell>
          <cell r="C55">
            <v>270.02999999999997</v>
          </cell>
        </row>
        <row r="56">
          <cell r="B56">
            <v>55</v>
          </cell>
          <cell r="C56">
            <v>18.850000000000001</v>
          </cell>
        </row>
        <row r="57">
          <cell r="B57">
            <v>56</v>
          </cell>
          <cell r="C57">
            <v>1615.5</v>
          </cell>
        </row>
        <row r="58">
          <cell r="B58">
            <v>57</v>
          </cell>
          <cell r="C58">
            <v>37.4</v>
          </cell>
        </row>
        <row r="59">
          <cell r="B59">
            <v>58</v>
          </cell>
          <cell r="C59">
            <v>641.42999999999995</v>
          </cell>
        </row>
        <row r="60">
          <cell r="B60">
            <v>59</v>
          </cell>
          <cell r="C60">
            <v>1327.77</v>
          </cell>
        </row>
        <row r="61">
          <cell r="B61">
            <v>60</v>
          </cell>
          <cell r="C61">
            <v>18.850000000000001</v>
          </cell>
        </row>
        <row r="62">
          <cell r="B62">
            <v>61</v>
          </cell>
          <cell r="C62">
            <v>272.29000000000002</v>
          </cell>
        </row>
        <row r="63">
          <cell r="B63">
            <v>62</v>
          </cell>
          <cell r="C63">
            <v>1516.76</v>
          </cell>
        </row>
        <row r="64">
          <cell r="B64">
            <v>63</v>
          </cell>
          <cell r="C64">
            <v>169.05</v>
          </cell>
        </row>
        <row r="65">
          <cell r="B65">
            <v>64</v>
          </cell>
          <cell r="C65">
            <v>18.850000000000001</v>
          </cell>
        </row>
        <row r="66">
          <cell r="B66">
            <v>65</v>
          </cell>
          <cell r="C66">
            <v>18.850000000000001</v>
          </cell>
        </row>
        <row r="67">
          <cell r="B67">
            <v>66</v>
          </cell>
          <cell r="C67">
            <v>541.48</v>
          </cell>
        </row>
        <row r="68">
          <cell r="B68">
            <v>67</v>
          </cell>
          <cell r="C68">
            <v>663.79</v>
          </cell>
        </row>
        <row r="69">
          <cell r="B69">
            <v>68</v>
          </cell>
          <cell r="C69">
            <v>270.20999999999998</v>
          </cell>
        </row>
        <row r="70">
          <cell r="B70">
            <v>69</v>
          </cell>
          <cell r="C70">
            <v>1552.36</v>
          </cell>
        </row>
        <row r="71">
          <cell r="B71">
            <v>70</v>
          </cell>
          <cell r="C71">
            <v>1515.44</v>
          </cell>
        </row>
        <row r="72">
          <cell r="B72">
            <v>71</v>
          </cell>
          <cell r="C72">
            <v>8589.7000000000007</v>
          </cell>
        </row>
        <row r="73">
          <cell r="B73">
            <v>72</v>
          </cell>
          <cell r="C73">
            <v>9788.26</v>
          </cell>
        </row>
        <row r="74">
          <cell r="B74">
            <v>73</v>
          </cell>
          <cell r="C74">
            <v>9363.7800000000007</v>
          </cell>
        </row>
        <row r="75">
          <cell r="B75">
            <v>74</v>
          </cell>
          <cell r="C75">
            <v>10300.15</v>
          </cell>
        </row>
        <row r="76">
          <cell r="B76">
            <v>75</v>
          </cell>
          <cell r="C76">
            <v>10300.15</v>
          </cell>
        </row>
        <row r="77">
          <cell r="B77">
            <v>76</v>
          </cell>
          <cell r="C77">
            <v>11236.52</v>
          </cell>
        </row>
        <row r="78">
          <cell r="B78">
            <v>77</v>
          </cell>
          <cell r="C78">
            <v>8989.23</v>
          </cell>
        </row>
        <row r="79">
          <cell r="B79">
            <v>78</v>
          </cell>
          <cell r="C79">
            <v>10487.43</v>
          </cell>
        </row>
        <row r="80">
          <cell r="B80">
            <v>79</v>
          </cell>
          <cell r="C80">
            <v>249.71</v>
          </cell>
        </row>
        <row r="81">
          <cell r="B81">
            <v>80</v>
          </cell>
          <cell r="C81">
            <v>37.020000000000003</v>
          </cell>
        </row>
        <row r="82">
          <cell r="B82">
            <v>81</v>
          </cell>
          <cell r="C82">
            <v>1135.1500000000001</v>
          </cell>
        </row>
        <row r="83">
          <cell r="B83">
            <v>82</v>
          </cell>
          <cell r="C83">
            <v>21.56</v>
          </cell>
        </row>
        <row r="84">
          <cell r="B84">
            <v>83</v>
          </cell>
          <cell r="C84">
            <v>18.850000000000001</v>
          </cell>
        </row>
        <row r="85">
          <cell r="B85">
            <v>84</v>
          </cell>
          <cell r="C85">
            <v>1785.31</v>
          </cell>
        </row>
        <row r="86">
          <cell r="B86">
            <v>85</v>
          </cell>
          <cell r="C86">
            <v>1595.98</v>
          </cell>
        </row>
        <row r="87">
          <cell r="B87">
            <v>86</v>
          </cell>
          <cell r="C87">
            <v>498.55</v>
          </cell>
        </row>
        <row r="88">
          <cell r="B88">
            <v>87</v>
          </cell>
          <cell r="C88">
            <v>2326.5700000000002</v>
          </cell>
        </row>
        <row r="89">
          <cell r="B89">
            <v>88</v>
          </cell>
          <cell r="C89">
            <v>212.01</v>
          </cell>
        </row>
        <row r="90">
          <cell r="B90">
            <v>89</v>
          </cell>
          <cell r="C90">
            <v>28.8</v>
          </cell>
        </row>
        <row r="91">
          <cell r="B91">
            <v>90</v>
          </cell>
          <cell r="C91">
            <v>33627.78</v>
          </cell>
        </row>
        <row r="92">
          <cell r="B92">
            <v>91</v>
          </cell>
          <cell r="C92">
            <v>796.08</v>
          </cell>
        </row>
        <row r="93">
          <cell r="B93">
            <v>92</v>
          </cell>
          <cell r="C93">
            <v>1415.77</v>
          </cell>
        </row>
        <row r="94">
          <cell r="B94">
            <v>93</v>
          </cell>
          <cell r="C94">
            <v>748.18</v>
          </cell>
        </row>
        <row r="95">
          <cell r="B95">
            <v>94</v>
          </cell>
          <cell r="C95">
            <v>37560.68</v>
          </cell>
        </row>
        <row r="96">
          <cell r="B96">
            <v>95</v>
          </cell>
          <cell r="C96">
            <v>37560.68</v>
          </cell>
        </row>
        <row r="97">
          <cell r="B97">
            <v>96</v>
          </cell>
          <cell r="C97">
            <v>37560.68</v>
          </cell>
        </row>
        <row r="98">
          <cell r="B98">
            <v>97</v>
          </cell>
          <cell r="C98">
            <v>37560.68</v>
          </cell>
        </row>
        <row r="99">
          <cell r="B99">
            <v>98</v>
          </cell>
          <cell r="C99">
            <v>6421.93</v>
          </cell>
        </row>
        <row r="100">
          <cell r="B100">
            <v>99</v>
          </cell>
          <cell r="C100">
            <v>1490.52</v>
          </cell>
        </row>
        <row r="101">
          <cell r="B101">
            <v>100</v>
          </cell>
          <cell r="C101">
            <v>1490.52</v>
          </cell>
        </row>
        <row r="102">
          <cell r="B102">
            <v>101</v>
          </cell>
          <cell r="C102">
            <v>497902.65</v>
          </cell>
        </row>
        <row r="103">
          <cell r="B103">
            <v>102</v>
          </cell>
          <cell r="C103">
            <v>1162.98</v>
          </cell>
        </row>
        <row r="104">
          <cell r="B104">
            <v>103</v>
          </cell>
          <cell r="C104">
            <v>270.02999999999997</v>
          </cell>
        </row>
        <row r="105">
          <cell r="B105">
            <v>104</v>
          </cell>
          <cell r="C105">
            <v>18.850000000000001</v>
          </cell>
        </row>
        <row r="106">
          <cell r="B106">
            <v>105</v>
          </cell>
          <cell r="C106">
            <v>1615.5</v>
          </cell>
        </row>
        <row r="107">
          <cell r="B107">
            <v>106</v>
          </cell>
          <cell r="C107">
            <v>37.4</v>
          </cell>
        </row>
        <row r="108">
          <cell r="B108">
            <v>107</v>
          </cell>
          <cell r="C108">
            <v>641.42999999999995</v>
          </cell>
        </row>
        <row r="109">
          <cell r="B109">
            <v>108</v>
          </cell>
          <cell r="C109">
            <v>1327.77</v>
          </cell>
        </row>
        <row r="110">
          <cell r="B110">
            <v>109</v>
          </cell>
          <cell r="C110">
            <v>18.850000000000001</v>
          </cell>
        </row>
        <row r="111">
          <cell r="B111">
            <v>110</v>
          </cell>
          <cell r="C111">
            <v>272.29000000000002</v>
          </cell>
        </row>
        <row r="112">
          <cell r="B112">
            <v>111</v>
          </cell>
          <cell r="C112">
            <v>1516.76</v>
          </cell>
        </row>
        <row r="113">
          <cell r="B113">
            <v>112</v>
          </cell>
          <cell r="C113">
            <v>169.05</v>
          </cell>
        </row>
        <row r="114">
          <cell r="B114">
            <v>113</v>
          </cell>
          <cell r="C114">
            <v>18.850000000000001</v>
          </cell>
        </row>
        <row r="115">
          <cell r="B115">
            <v>114</v>
          </cell>
          <cell r="C115">
            <v>18.850000000000001</v>
          </cell>
        </row>
        <row r="116">
          <cell r="B116">
            <v>115</v>
          </cell>
          <cell r="C116">
            <v>541.48</v>
          </cell>
        </row>
        <row r="117">
          <cell r="B117">
            <v>116</v>
          </cell>
          <cell r="C117">
            <v>663.79</v>
          </cell>
        </row>
        <row r="118">
          <cell r="B118">
            <v>117</v>
          </cell>
          <cell r="C118">
            <v>270.20999999999998</v>
          </cell>
        </row>
        <row r="119">
          <cell r="B119">
            <v>118</v>
          </cell>
          <cell r="C119">
            <v>1552.36</v>
          </cell>
        </row>
        <row r="120">
          <cell r="B120">
            <v>119</v>
          </cell>
          <cell r="C120">
            <v>1515.44</v>
          </cell>
        </row>
        <row r="121">
          <cell r="B121">
            <v>120</v>
          </cell>
          <cell r="C121">
            <v>8589.7000000000007</v>
          </cell>
        </row>
        <row r="122">
          <cell r="B122">
            <v>121</v>
          </cell>
          <cell r="C122">
            <v>9363.7800000000007</v>
          </cell>
        </row>
        <row r="123">
          <cell r="B123">
            <v>122</v>
          </cell>
          <cell r="C123">
            <v>9363.7800000000007</v>
          </cell>
        </row>
        <row r="124">
          <cell r="B124">
            <v>123</v>
          </cell>
          <cell r="C124">
            <v>10300.15</v>
          </cell>
        </row>
        <row r="125">
          <cell r="B125">
            <v>124</v>
          </cell>
          <cell r="C125">
            <v>10300.15</v>
          </cell>
        </row>
        <row r="126">
          <cell r="B126">
            <v>125</v>
          </cell>
          <cell r="C126">
            <v>8989.23</v>
          </cell>
        </row>
        <row r="127">
          <cell r="B127">
            <v>126</v>
          </cell>
          <cell r="C127">
            <v>14607.5</v>
          </cell>
        </row>
        <row r="128">
          <cell r="B128">
            <v>127</v>
          </cell>
          <cell r="C128">
            <v>249.71</v>
          </cell>
        </row>
        <row r="129">
          <cell r="B129">
            <v>128</v>
          </cell>
          <cell r="C129">
            <v>37.020000000000003</v>
          </cell>
        </row>
        <row r="130">
          <cell r="B130">
            <v>129</v>
          </cell>
          <cell r="C130">
            <v>1135.1500000000001</v>
          </cell>
        </row>
        <row r="131">
          <cell r="B131">
            <v>130</v>
          </cell>
          <cell r="C131">
            <v>21.56</v>
          </cell>
        </row>
        <row r="132">
          <cell r="B132">
            <v>131</v>
          </cell>
          <cell r="C132">
            <v>18.850000000000001</v>
          </cell>
        </row>
        <row r="133">
          <cell r="B133">
            <v>132</v>
          </cell>
          <cell r="C133">
            <v>1785.31</v>
          </cell>
        </row>
        <row r="134">
          <cell r="B134">
            <v>133</v>
          </cell>
          <cell r="C134">
            <v>1595.98</v>
          </cell>
        </row>
        <row r="135">
          <cell r="B135">
            <v>134</v>
          </cell>
          <cell r="C135">
            <v>498.55</v>
          </cell>
        </row>
        <row r="136">
          <cell r="B136">
            <v>135</v>
          </cell>
          <cell r="C136">
            <v>2326.5700000000002</v>
          </cell>
        </row>
        <row r="137">
          <cell r="B137">
            <v>136</v>
          </cell>
          <cell r="C137">
            <v>212.01</v>
          </cell>
        </row>
        <row r="138">
          <cell r="B138">
            <v>137</v>
          </cell>
          <cell r="C138">
            <v>28.8</v>
          </cell>
        </row>
        <row r="139">
          <cell r="B139">
            <v>138</v>
          </cell>
          <cell r="C139">
            <v>33627.78</v>
          </cell>
        </row>
        <row r="140">
          <cell r="B140">
            <v>139</v>
          </cell>
          <cell r="C140">
            <v>796.08</v>
          </cell>
        </row>
        <row r="141">
          <cell r="B141">
            <v>140</v>
          </cell>
          <cell r="C141">
            <v>1415.77</v>
          </cell>
        </row>
        <row r="142">
          <cell r="B142">
            <v>141</v>
          </cell>
          <cell r="C142">
            <v>748.18</v>
          </cell>
        </row>
        <row r="143">
          <cell r="B143">
            <v>142</v>
          </cell>
          <cell r="C143">
            <v>37560.68</v>
          </cell>
        </row>
        <row r="144">
          <cell r="B144">
            <v>143</v>
          </cell>
          <cell r="C144">
            <v>37560.68</v>
          </cell>
        </row>
        <row r="145">
          <cell r="B145">
            <v>144</v>
          </cell>
          <cell r="C145">
            <v>37560.68</v>
          </cell>
        </row>
        <row r="146">
          <cell r="B146">
            <v>145</v>
          </cell>
          <cell r="C146">
            <v>37560.68</v>
          </cell>
        </row>
        <row r="147">
          <cell r="B147">
            <v>146</v>
          </cell>
          <cell r="C147">
            <v>6421.93</v>
          </cell>
        </row>
        <row r="148">
          <cell r="B148">
            <v>147</v>
          </cell>
          <cell r="C148">
            <v>1490.52</v>
          </cell>
        </row>
        <row r="149">
          <cell r="B149">
            <v>148</v>
          </cell>
          <cell r="C149">
            <v>1490.52</v>
          </cell>
        </row>
        <row r="150">
          <cell r="B150">
            <v>149</v>
          </cell>
          <cell r="C150">
            <v>497902.65</v>
          </cell>
        </row>
        <row r="151">
          <cell r="B151">
            <v>150</v>
          </cell>
          <cell r="C151">
            <v>1162.98</v>
          </cell>
        </row>
        <row r="152">
          <cell r="B152">
            <v>151</v>
          </cell>
          <cell r="C152">
            <v>270.02999999999997</v>
          </cell>
        </row>
        <row r="153">
          <cell r="B153">
            <v>152</v>
          </cell>
          <cell r="C153">
            <v>18.850000000000001</v>
          </cell>
        </row>
        <row r="154">
          <cell r="B154">
            <v>153</v>
          </cell>
          <cell r="C154">
            <v>1615.5</v>
          </cell>
        </row>
        <row r="155">
          <cell r="B155">
            <v>154</v>
          </cell>
          <cell r="C155">
            <v>37.4</v>
          </cell>
        </row>
        <row r="156">
          <cell r="B156">
            <v>155</v>
          </cell>
          <cell r="C156">
            <v>641.42999999999995</v>
          </cell>
        </row>
        <row r="157">
          <cell r="B157">
            <v>156</v>
          </cell>
          <cell r="C157">
            <v>1327.77</v>
          </cell>
        </row>
        <row r="158">
          <cell r="B158">
            <v>157</v>
          </cell>
          <cell r="C158">
            <v>18.850000000000001</v>
          </cell>
        </row>
        <row r="159">
          <cell r="B159">
            <v>158</v>
          </cell>
          <cell r="C159">
            <v>272.29000000000002</v>
          </cell>
        </row>
        <row r="160">
          <cell r="B160">
            <v>159</v>
          </cell>
          <cell r="C160">
            <v>1516.76</v>
          </cell>
        </row>
        <row r="161">
          <cell r="B161">
            <v>160</v>
          </cell>
          <cell r="C161">
            <v>169.05</v>
          </cell>
        </row>
        <row r="162">
          <cell r="B162">
            <v>161</v>
          </cell>
          <cell r="C162">
            <v>18.850000000000001</v>
          </cell>
        </row>
        <row r="163">
          <cell r="B163">
            <v>162</v>
          </cell>
          <cell r="C163">
            <v>18.850000000000001</v>
          </cell>
        </row>
        <row r="164">
          <cell r="B164">
            <v>163</v>
          </cell>
          <cell r="C164">
            <v>541.48</v>
          </cell>
        </row>
        <row r="165">
          <cell r="B165">
            <v>164</v>
          </cell>
          <cell r="C165">
            <v>663.79</v>
          </cell>
        </row>
        <row r="166">
          <cell r="B166">
            <v>165</v>
          </cell>
          <cell r="C166">
            <v>270.20999999999998</v>
          </cell>
        </row>
        <row r="167">
          <cell r="B167">
            <v>166</v>
          </cell>
          <cell r="C167">
            <v>1552.36</v>
          </cell>
        </row>
        <row r="168">
          <cell r="B168">
            <v>167</v>
          </cell>
          <cell r="C168">
            <v>1515.44</v>
          </cell>
        </row>
        <row r="169">
          <cell r="B169">
            <v>168</v>
          </cell>
          <cell r="C169">
            <v>8589.7000000000007</v>
          </cell>
        </row>
        <row r="170">
          <cell r="B170">
            <v>169</v>
          </cell>
          <cell r="C170">
            <v>9363.7800000000007</v>
          </cell>
        </row>
        <row r="171">
          <cell r="B171">
            <v>170</v>
          </cell>
          <cell r="C171">
            <v>9363.7800000000007</v>
          </cell>
        </row>
        <row r="172">
          <cell r="B172">
            <v>171</v>
          </cell>
          <cell r="C172">
            <v>10300.15</v>
          </cell>
        </row>
        <row r="173">
          <cell r="B173">
            <v>172</v>
          </cell>
          <cell r="C173">
            <v>10300.15</v>
          </cell>
        </row>
        <row r="174">
          <cell r="B174">
            <v>173</v>
          </cell>
          <cell r="C174">
            <v>11236.52</v>
          </cell>
        </row>
        <row r="175">
          <cell r="B175">
            <v>174</v>
          </cell>
          <cell r="C175">
            <v>8989.23</v>
          </cell>
        </row>
        <row r="176">
          <cell r="B176">
            <v>175</v>
          </cell>
          <cell r="C176">
            <v>14607.5</v>
          </cell>
        </row>
        <row r="177">
          <cell r="B177">
            <v>176</v>
          </cell>
          <cell r="C177">
            <v>249.71</v>
          </cell>
        </row>
        <row r="178">
          <cell r="B178">
            <v>177</v>
          </cell>
          <cell r="C178">
            <v>37.020000000000003</v>
          </cell>
        </row>
        <row r="179">
          <cell r="B179">
            <v>178</v>
          </cell>
          <cell r="C179">
            <v>1135.1500000000001</v>
          </cell>
        </row>
        <row r="180">
          <cell r="B180">
            <v>179</v>
          </cell>
          <cell r="C180">
            <v>21.56</v>
          </cell>
        </row>
        <row r="181">
          <cell r="B181">
            <v>180</v>
          </cell>
          <cell r="C181">
            <v>18.850000000000001</v>
          </cell>
        </row>
        <row r="182">
          <cell r="B182">
            <v>181</v>
          </cell>
          <cell r="C182">
            <v>1785.31</v>
          </cell>
        </row>
        <row r="183">
          <cell r="B183">
            <v>182</v>
          </cell>
          <cell r="C183">
            <v>1595.98</v>
          </cell>
        </row>
        <row r="184">
          <cell r="B184">
            <v>183</v>
          </cell>
          <cell r="C184">
            <v>498.55</v>
          </cell>
        </row>
        <row r="185">
          <cell r="B185">
            <v>184</v>
          </cell>
          <cell r="C185">
            <v>2326.5700000000002</v>
          </cell>
        </row>
        <row r="186">
          <cell r="B186">
            <v>185</v>
          </cell>
          <cell r="C186">
            <v>212.01</v>
          </cell>
        </row>
        <row r="187">
          <cell r="B187">
            <v>186</v>
          </cell>
          <cell r="C187">
            <v>28.8</v>
          </cell>
        </row>
        <row r="188">
          <cell r="B188">
            <v>187</v>
          </cell>
          <cell r="C188">
            <v>32538.17</v>
          </cell>
        </row>
        <row r="189">
          <cell r="B189">
            <v>188</v>
          </cell>
          <cell r="C189">
            <v>33627.78</v>
          </cell>
        </row>
        <row r="190">
          <cell r="B190">
            <v>189</v>
          </cell>
          <cell r="C190">
            <v>37799.339999999997</v>
          </cell>
        </row>
        <row r="191">
          <cell r="B191">
            <v>190</v>
          </cell>
          <cell r="C191">
            <v>929.25</v>
          </cell>
        </row>
        <row r="192">
          <cell r="B192">
            <v>191</v>
          </cell>
          <cell r="C192">
            <v>270.02999999999997</v>
          </cell>
        </row>
        <row r="193">
          <cell r="B193">
            <v>192</v>
          </cell>
          <cell r="C193">
            <v>18.850000000000001</v>
          </cell>
        </row>
        <row r="194">
          <cell r="B194">
            <v>193</v>
          </cell>
          <cell r="C194">
            <v>1615.5</v>
          </cell>
        </row>
        <row r="195">
          <cell r="B195">
            <v>194</v>
          </cell>
          <cell r="C195">
            <v>23369.8</v>
          </cell>
        </row>
        <row r="196">
          <cell r="B196">
            <v>195</v>
          </cell>
          <cell r="C196">
            <v>105.02</v>
          </cell>
        </row>
        <row r="197">
          <cell r="B197">
            <v>196</v>
          </cell>
          <cell r="C197">
            <v>105.02</v>
          </cell>
        </row>
        <row r="198">
          <cell r="B198">
            <v>197</v>
          </cell>
          <cell r="C198">
            <v>641.42999999999995</v>
          </cell>
        </row>
        <row r="199">
          <cell r="B199">
            <v>198</v>
          </cell>
          <cell r="C199">
            <v>315.77999999999997</v>
          </cell>
        </row>
        <row r="200">
          <cell r="B200">
            <v>199</v>
          </cell>
          <cell r="C200">
            <v>18.850000000000001</v>
          </cell>
        </row>
        <row r="201">
          <cell r="B201">
            <v>200</v>
          </cell>
          <cell r="C201">
            <v>1595.98</v>
          </cell>
        </row>
        <row r="202">
          <cell r="B202">
            <v>201</v>
          </cell>
          <cell r="C202">
            <v>189.22</v>
          </cell>
        </row>
        <row r="203">
          <cell r="B203">
            <v>202</v>
          </cell>
          <cell r="C203">
            <v>270.20999999999998</v>
          </cell>
        </row>
        <row r="204">
          <cell r="B204">
            <v>203</v>
          </cell>
          <cell r="C204">
            <v>18.850000000000001</v>
          </cell>
        </row>
        <row r="205">
          <cell r="B205">
            <v>204</v>
          </cell>
          <cell r="C205">
            <v>1595.98</v>
          </cell>
        </row>
        <row r="206">
          <cell r="B206">
            <v>205</v>
          </cell>
          <cell r="C206">
            <v>537.88</v>
          </cell>
        </row>
        <row r="207">
          <cell r="B207">
            <v>206</v>
          </cell>
          <cell r="C207">
            <v>205.38</v>
          </cell>
        </row>
        <row r="208">
          <cell r="B208">
            <v>207</v>
          </cell>
          <cell r="C208">
            <v>136.31</v>
          </cell>
        </row>
        <row r="209">
          <cell r="B209">
            <v>208</v>
          </cell>
          <cell r="C209">
            <v>18.850000000000001</v>
          </cell>
        </row>
        <row r="210">
          <cell r="B210">
            <v>209</v>
          </cell>
          <cell r="C210">
            <v>3215.2</v>
          </cell>
        </row>
        <row r="211">
          <cell r="B211">
            <v>210</v>
          </cell>
          <cell r="C211">
            <v>270.20999999999998</v>
          </cell>
        </row>
        <row r="212">
          <cell r="B212">
            <v>211</v>
          </cell>
          <cell r="C212">
            <v>285.63</v>
          </cell>
        </row>
        <row r="213">
          <cell r="B213">
            <v>212</v>
          </cell>
          <cell r="C213">
            <v>796.08</v>
          </cell>
        </row>
        <row r="214">
          <cell r="B214">
            <v>213</v>
          </cell>
          <cell r="C214">
            <v>1415.77</v>
          </cell>
        </row>
        <row r="215">
          <cell r="B215">
            <v>214</v>
          </cell>
          <cell r="C215">
            <v>748.18</v>
          </cell>
        </row>
        <row r="216">
          <cell r="B216">
            <v>215</v>
          </cell>
          <cell r="C216">
            <v>37560.68</v>
          </cell>
        </row>
        <row r="217">
          <cell r="B217">
            <v>216</v>
          </cell>
          <cell r="C217">
            <v>37560.68</v>
          </cell>
        </row>
        <row r="218">
          <cell r="B218">
            <v>217</v>
          </cell>
          <cell r="C218">
            <v>37560.68</v>
          </cell>
        </row>
        <row r="219">
          <cell r="B219">
            <v>218</v>
          </cell>
          <cell r="C219">
            <v>37560.68</v>
          </cell>
        </row>
        <row r="220">
          <cell r="B220">
            <v>219</v>
          </cell>
          <cell r="C220">
            <v>6421.93</v>
          </cell>
        </row>
        <row r="221">
          <cell r="B221">
            <v>220</v>
          </cell>
          <cell r="C221">
            <v>1490.52</v>
          </cell>
        </row>
        <row r="222">
          <cell r="B222">
            <v>221</v>
          </cell>
          <cell r="C222">
            <v>1490.52</v>
          </cell>
        </row>
        <row r="223">
          <cell r="B223">
            <v>222</v>
          </cell>
          <cell r="C223">
            <v>497902.65</v>
          </cell>
        </row>
        <row r="224">
          <cell r="B224">
            <v>223</v>
          </cell>
          <cell r="C224">
            <v>1162.98</v>
          </cell>
        </row>
        <row r="225">
          <cell r="B225">
            <v>224</v>
          </cell>
          <cell r="C225">
            <v>270.02999999999997</v>
          </cell>
        </row>
        <row r="226">
          <cell r="B226">
            <v>225</v>
          </cell>
          <cell r="C226">
            <v>18.850000000000001</v>
          </cell>
        </row>
        <row r="227">
          <cell r="B227">
            <v>226</v>
          </cell>
          <cell r="C227">
            <v>1615.5</v>
          </cell>
        </row>
        <row r="228">
          <cell r="B228">
            <v>227</v>
          </cell>
          <cell r="C228">
            <v>37.4</v>
          </cell>
        </row>
        <row r="229">
          <cell r="B229">
            <v>228</v>
          </cell>
          <cell r="C229">
            <v>641.42999999999995</v>
          </cell>
        </row>
        <row r="230">
          <cell r="B230">
            <v>229</v>
          </cell>
          <cell r="C230">
            <v>1327.77</v>
          </cell>
        </row>
        <row r="231">
          <cell r="B231">
            <v>230</v>
          </cell>
          <cell r="C231">
            <v>18.850000000000001</v>
          </cell>
        </row>
        <row r="232">
          <cell r="B232">
            <v>231</v>
          </cell>
          <cell r="C232">
            <v>272.29000000000002</v>
          </cell>
        </row>
        <row r="233">
          <cell r="B233">
            <v>232</v>
          </cell>
          <cell r="C233">
            <v>1516.76</v>
          </cell>
        </row>
        <row r="234">
          <cell r="B234">
            <v>233</v>
          </cell>
          <cell r="C234">
            <v>169.05</v>
          </cell>
        </row>
        <row r="235">
          <cell r="B235">
            <v>234</v>
          </cell>
          <cell r="C235">
            <v>18.850000000000001</v>
          </cell>
        </row>
        <row r="236">
          <cell r="B236">
            <v>235</v>
          </cell>
          <cell r="C236">
            <v>18.850000000000001</v>
          </cell>
        </row>
        <row r="237">
          <cell r="B237">
            <v>236</v>
          </cell>
          <cell r="C237">
            <v>541.48</v>
          </cell>
        </row>
        <row r="238">
          <cell r="B238">
            <v>237</v>
          </cell>
          <cell r="C238">
            <v>663.79</v>
          </cell>
        </row>
        <row r="239">
          <cell r="B239">
            <v>238</v>
          </cell>
          <cell r="C239">
            <v>270.20999999999998</v>
          </cell>
        </row>
        <row r="240">
          <cell r="B240">
            <v>239</v>
          </cell>
          <cell r="C240">
            <v>1552.36</v>
          </cell>
        </row>
        <row r="241">
          <cell r="B241">
            <v>240</v>
          </cell>
          <cell r="C241">
            <v>1515.44</v>
          </cell>
        </row>
        <row r="242">
          <cell r="B242">
            <v>241</v>
          </cell>
          <cell r="C242">
            <v>8589.7000000000007</v>
          </cell>
        </row>
        <row r="243">
          <cell r="B243">
            <v>242</v>
          </cell>
          <cell r="C243">
            <v>9788.26</v>
          </cell>
        </row>
        <row r="244">
          <cell r="B244">
            <v>243</v>
          </cell>
          <cell r="C244">
            <v>9363.7800000000007</v>
          </cell>
        </row>
        <row r="245">
          <cell r="B245">
            <v>244</v>
          </cell>
          <cell r="C245">
            <v>11236.52</v>
          </cell>
        </row>
        <row r="246">
          <cell r="B246">
            <v>245</v>
          </cell>
          <cell r="C246">
            <v>8989.23</v>
          </cell>
        </row>
        <row r="247">
          <cell r="B247">
            <v>246</v>
          </cell>
          <cell r="C247">
            <v>249.71</v>
          </cell>
        </row>
        <row r="248">
          <cell r="B248">
            <v>247</v>
          </cell>
          <cell r="C248">
            <v>37.020000000000003</v>
          </cell>
        </row>
        <row r="249">
          <cell r="B249">
            <v>248</v>
          </cell>
          <cell r="C249">
            <v>1135.1500000000001</v>
          </cell>
        </row>
        <row r="250">
          <cell r="B250">
            <v>249</v>
          </cell>
          <cell r="C250">
            <v>21.56</v>
          </cell>
        </row>
        <row r="251">
          <cell r="B251">
            <v>250</v>
          </cell>
          <cell r="C251">
            <v>18.850000000000001</v>
          </cell>
        </row>
        <row r="252">
          <cell r="B252">
            <v>251</v>
          </cell>
          <cell r="C252">
            <v>1785.31</v>
          </cell>
        </row>
        <row r="253">
          <cell r="B253">
            <v>252</v>
          </cell>
          <cell r="C253">
            <v>1595.98</v>
          </cell>
        </row>
        <row r="254">
          <cell r="B254">
            <v>253</v>
          </cell>
          <cell r="C254">
            <v>498.55</v>
          </cell>
        </row>
        <row r="255">
          <cell r="B255">
            <v>254</v>
          </cell>
          <cell r="C255">
            <v>2326.5700000000002</v>
          </cell>
        </row>
        <row r="256">
          <cell r="B256">
            <v>255</v>
          </cell>
          <cell r="C256">
            <v>212.01</v>
          </cell>
        </row>
        <row r="257">
          <cell r="B257">
            <v>256</v>
          </cell>
          <cell r="C257">
            <v>28.8</v>
          </cell>
        </row>
        <row r="258">
          <cell r="B258">
            <v>257</v>
          </cell>
          <cell r="C258">
            <v>33627.78</v>
          </cell>
        </row>
        <row r="259">
          <cell r="B259">
            <v>258</v>
          </cell>
          <cell r="C259">
            <v>796.08</v>
          </cell>
        </row>
        <row r="260">
          <cell r="B260">
            <v>259</v>
          </cell>
          <cell r="C260">
            <v>1415.77</v>
          </cell>
        </row>
        <row r="261">
          <cell r="B261">
            <v>260</v>
          </cell>
          <cell r="C261">
            <v>748.18</v>
          </cell>
        </row>
        <row r="262">
          <cell r="B262">
            <v>261</v>
          </cell>
          <cell r="C262">
            <v>37560.68</v>
          </cell>
        </row>
        <row r="263">
          <cell r="B263">
            <v>262</v>
          </cell>
          <cell r="C263">
            <v>37560.68</v>
          </cell>
        </row>
        <row r="264">
          <cell r="B264">
            <v>263</v>
          </cell>
          <cell r="C264">
            <v>37560.68</v>
          </cell>
        </row>
        <row r="265">
          <cell r="B265">
            <v>264</v>
          </cell>
          <cell r="C265">
            <v>37560.68</v>
          </cell>
        </row>
        <row r="266">
          <cell r="B266">
            <v>265</v>
          </cell>
          <cell r="C266">
            <v>6421.93</v>
          </cell>
        </row>
        <row r="267">
          <cell r="B267">
            <v>266</v>
          </cell>
          <cell r="C267">
            <v>1490.52</v>
          </cell>
        </row>
        <row r="268">
          <cell r="B268">
            <v>267</v>
          </cell>
          <cell r="C268">
            <v>1490.52</v>
          </cell>
        </row>
        <row r="269">
          <cell r="B269">
            <v>268</v>
          </cell>
          <cell r="C269">
            <v>497902.65</v>
          </cell>
        </row>
        <row r="270">
          <cell r="B270">
            <v>269</v>
          </cell>
          <cell r="C270">
            <v>1162.98</v>
          </cell>
        </row>
        <row r="271">
          <cell r="B271">
            <v>270</v>
          </cell>
          <cell r="C271">
            <v>270.02999999999997</v>
          </cell>
        </row>
        <row r="272">
          <cell r="B272">
            <v>271</v>
          </cell>
          <cell r="C272">
            <v>18.850000000000001</v>
          </cell>
        </row>
        <row r="273">
          <cell r="B273">
            <v>272</v>
          </cell>
          <cell r="C273">
            <v>1615.5</v>
          </cell>
        </row>
        <row r="274">
          <cell r="B274">
            <v>273</v>
          </cell>
          <cell r="C274">
            <v>37.4</v>
          </cell>
        </row>
        <row r="275">
          <cell r="B275">
            <v>274</v>
          </cell>
          <cell r="C275">
            <v>641.42999999999995</v>
          </cell>
        </row>
        <row r="276">
          <cell r="B276">
            <v>275</v>
          </cell>
          <cell r="C276">
            <v>1327.77</v>
          </cell>
        </row>
        <row r="277">
          <cell r="B277">
            <v>276</v>
          </cell>
          <cell r="C277">
            <v>18.850000000000001</v>
          </cell>
        </row>
        <row r="278">
          <cell r="B278">
            <v>277</v>
          </cell>
          <cell r="C278">
            <v>272.29000000000002</v>
          </cell>
        </row>
        <row r="279">
          <cell r="B279">
            <v>278</v>
          </cell>
          <cell r="C279">
            <v>1516.76</v>
          </cell>
        </row>
        <row r="280">
          <cell r="B280">
            <v>279</v>
          </cell>
          <cell r="C280">
            <v>169.05</v>
          </cell>
        </row>
        <row r="281">
          <cell r="B281">
            <v>280</v>
          </cell>
          <cell r="C281">
            <v>18.850000000000001</v>
          </cell>
        </row>
        <row r="282">
          <cell r="B282">
            <v>281</v>
          </cell>
          <cell r="C282">
            <v>18.850000000000001</v>
          </cell>
        </row>
        <row r="283">
          <cell r="B283">
            <v>282</v>
          </cell>
          <cell r="C283">
            <v>541.48</v>
          </cell>
        </row>
        <row r="284">
          <cell r="B284">
            <v>283</v>
          </cell>
          <cell r="C284">
            <v>663.79</v>
          </cell>
        </row>
        <row r="285">
          <cell r="B285">
            <v>284</v>
          </cell>
          <cell r="C285">
            <v>270.20999999999998</v>
          </cell>
        </row>
        <row r="286">
          <cell r="B286">
            <v>285</v>
          </cell>
          <cell r="C286">
            <v>1552.36</v>
          </cell>
        </row>
        <row r="287">
          <cell r="B287">
            <v>286</v>
          </cell>
          <cell r="C287">
            <v>1515.44</v>
          </cell>
        </row>
        <row r="288">
          <cell r="B288">
            <v>287</v>
          </cell>
          <cell r="C288">
            <v>249.71</v>
          </cell>
        </row>
        <row r="289">
          <cell r="B289">
            <v>288</v>
          </cell>
          <cell r="C289">
            <v>9363.7800000000007</v>
          </cell>
        </row>
        <row r="290">
          <cell r="B290">
            <v>289</v>
          </cell>
          <cell r="C290">
            <v>10300.15</v>
          </cell>
        </row>
        <row r="291">
          <cell r="B291">
            <v>290</v>
          </cell>
          <cell r="C291">
            <v>10300.15</v>
          </cell>
        </row>
        <row r="292">
          <cell r="B292">
            <v>291</v>
          </cell>
          <cell r="C292">
            <v>11236.52</v>
          </cell>
        </row>
        <row r="293">
          <cell r="B293">
            <v>292</v>
          </cell>
          <cell r="C293">
            <v>249.71</v>
          </cell>
        </row>
        <row r="294">
          <cell r="B294">
            <v>293</v>
          </cell>
          <cell r="C294">
            <v>37.020000000000003</v>
          </cell>
        </row>
        <row r="295">
          <cell r="B295">
            <v>294</v>
          </cell>
          <cell r="C295">
            <v>1135.1500000000001</v>
          </cell>
        </row>
        <row r="296">
          <cell r="B296">
            <v>295</v>
          </cell>
          <cell r="C296">
            <v>21.56</v>
          </cell>
        </row>
        <row r="297">
          <cell r="B297">
            <v>296</v>
          </cell>
          <cell r="C297">
            <v>18.850000000000001</v>
          </cell>
        </row>
        <row r="298">
          <cell r="B298">
            <v>297</v>
          </cell>
          <cell r="C298">
            <v>1785.31</v>
          </cell>
        </row>
        <row r="299">
          <cell r="B299">
            <v>298</v>
          </cell>
          <cell r="C299">
            <v>1595.98</v>
          </cell>
        </row>
        <row r="300">
          <cell r="B300">
            <v>299</v>
          </cell>
          <cell r="C300">
            <v>498.55</v>
          </cell>
        </row>
        <row r="301">
          <cell r="B301">
            <v>300</v>
          </cell>
          <cell r="C301">
            <v>2326.5700000000002</v>
          </cell>
        </row>
        <row r="302">
          <cell r="B302">
            <v>301</v>
          </cell>
          <cell r="C302">
            <v>212.01</v>
          </cell>
        </row>
        <row r="303">
          <cell r="B303">
            <v>302</v>
          </cell>
          <cell r="C303">
            <v>28.8</v>
          </cell>
        </row>
        <row r="304">
          <cell r="B304">
            <v>303</v>
          </cell>
          <cell r="C304">
            <v>32538.17</v>
          </cell>
        </row>
        <row r="305">
          <cell r="B305">
            <v>304</v>
          </cell>
          <cell r="C305">
            <v>33627.78</v>
          </cell>
        </row>
        <row r="306">
          <cell r="B306">
            <v>305</v>
          </cell>
          <cell r="C306">
            <v>796.08</v>
          </cell>
        </row>
        <row r="307">
          <cell r="B307">
            <v>306</v>
          </cell>
          <cell r="C307">
            <v>1415.77</v>
          </cell>
        </row>
        <row r="308">
          <cell r="B308">
            <v>307</v>
          </cell>
          <cell r="C308">
            <v>748.18</v>
          </cell>
        </row>
        <row r="309">
          <cell r="B309">
            <v>308</v>
          </cell>
          <cell r="C309">
            <v>37560.68</v>
          </cell>
        </row>
        <row r="310">
          <cell r="B310">
            <v>309</v>
          </cell>
          <cell r="C310">
            <v>37560.68</v>
          </cell>
        </row>
        <row r="311">
          <cell r="B311">
            <v>310</v>
          </cell>
          <cell r="C311">
            <v>37560.68</v>
          </cell>
        </row>
        <row r="312">
          <cell r="B312">
            <v>311</v>
          </cell>
          <cell r="C312">
            <v>37560.68</v>
          </cell>
        </row>
        <row r="313">
          <cell r="B313">
            <v>312</v>
          </cell>
          <cell r="C313">
            <v>6421.93</v>
          </cell>
        </row>
        <row r="314">
          <cell r="B314">
            <v>313</v>
          </cell>
          <cell r="C314">
            <v>1490.52</v>
          </cell>
        </row>
        <row r="315">
          <cell r="B315">
            <v>314</v>
          </cell>
          <cell r="C315">
            <v>1490.52</v>
          </cell>
        </row>
        <row r="316">
          <cell r="B316">
            <v>315</v>
          </cell>
          <cell r="C316">
            <v>497902.65</v>
          </cell>
        </row>
        <row r="317">
          <cell r="B317">
            <v>316</v>
          </cell>
          <cell r="C317">
            <v>1162.98</v>
          </cell>
        </row>
        <row r="318">
          <cell r="B318">
            <v>317</v>
          </cell>
          <cell r="C318">
            <v>270.02999999999997</v>
          </cell>
        </row>
        <row r="319">
          <cell r="B319">
            <v>318</v>
          </cell>
          <cell r="C319">
            <v>18.850000000000001</v>
          </cell>
        </row>
        <row r="320">
          <cell r="B320">
            <v>319</v>
          </cell>
          <cell r="C320">
            <v>1615.5</v>
          </cell>
        </row>
        <row r="321">
          <cell r="B321">
            <v>320</v>
          </cell>
          <cell r="C321">
            <v>37.4</v>
          </cell>
        </row>
        <row r="322">
          <cell r="B322">
            <v>321</v>
          </cell>
          <cell r="C322">
            <v>641.42999999999995</v>
          </cell>
        </row>
        <row r="323">
          <cell r="B323">
            <v>322</v>
          </cell>
          <cell r="C323">
            <v>1327.77</v>
          </cell>
        </row>
        <row r="324">
          <cell r="B324">
            <v>323</v>
          </cell>
          <cell r="C324">
            <v>18.850000000000001</v>
          </cell>
        </row>
        <row r="325">
          <cell r="B325">
            <v>324</v>
          </cell>
          <cell r="C325">
            <v>272.29000000000002</v>
          </cell>
        </row>
        <row r="326">
          <cell r="B326">
            <v>325</v>
          </cell>
          <cell r="C326">
            <v>1516.76</v>
          </cell>
        </row>
        <row r="327">
          <cell r="B327">
            <v>326</v>
          </cell>
          <cell r="C327">
            <v>169.05</v>
          </cell>
        </row>
        <row r="328">
          <cell r="B328">
            <v>327</v>
          </cell>
          <cell r="C328">
            <v>18.850000000000001</v>
          </cell>
        </row>
        <row r="329">
          <cell r="B329">
            <v>328</v>
          </cell>
          <cell r="C329">
            <v>18.850000000000001</v>
          </cell>
        </row>
        <row r="330">
          <cell r="B330">
            <v>329</v>
          </cell>
          <cell r="C330">
            <v>541.48</v>
          </cell>
        </row>
        <row r="331">
          <cell r="B331">
            <v>330</v>
          </cell>
          <cell r="C331">
            <v>663.79</v>
          </cell>
        </row>
        <row r="332">
          <cell r="B332">
            <v>331</v>
          </cell>
          <cell r="C332">
            <v>270.20999999999998</v>
          </cell>
        </row>
        <row r="333">
          <cell r="B333">
            <v>332</v>
          </cell>
          <cell r="C333">
            <v>1552.36</v>
          </cell>
        </row>
        <row r="334">
          <cell r="B334">
            <v>333</v>
          </cell>
          <cell r="C334">
            <v>1515.44</v>
          </cell>
        </row>
        <row r="335">
          <cell r="B335">
            <v>334</v>
          </cell>
          <cell r="C335">
            <v>249.71</v>
          </cell>
        </row>
        <row r="336">
          <cell r="B336">
            <v>335</v>
          </cell>
          <cell r="C336">
            <v>9788.26</v>
          </cell>
        </row>
        <row r="337">
          <cell r="B337">
            <v>336</v>
          </cell>
          <cell r="C337">
            <v>9363.7800000000007</v>
          </cell>
        </row>
        <row r="338">
          <cell r="B338">
            <v>337</v>
          </cell>
          <cell r="C338">
            <v>10300.15</v>
          </cell>
        </row>
        <row r="339">
          <cell r="B339">
            <v>338</v>
          </cell>
          <cell r="C339">
            <v>10300.15</v>
          </cell>
        </row>
        <row r="340">
          <cell r="B340">
            <v>339</v>
          </cell>
          <cell r="C340">
            <v>11236.52</v>
          </cell>
        </row>
        <row r="341">
          <cell r="B341">
            <v>340</v>
          </cell>
          <cell r="C341">
            <v>14607.5</v>
          </cell>
        </row>
        <row r="342">
          <cell r="B342">
            <v>341</v>
          </cell>
          <cell r="C342">
            <v>10487.43</v>
          </cell>
        </row>
        <row r="343">
          <cell r="B343">
            <v>342</v>
          </cell>
          <cell r="C343">
            <v>249.71</v>
          </cell>
        </row>
        <row r="344">
          <cell r="B344">
            <v>343</v>
          </cell>
          <cell r="C344">
            <v>37.020000000000003</v>
          </cell>
        </row>
        <row r="345">
          <cell r="B345">
            <v>344</v>
          </cell>
          <cell r="C345">
            <v>1135.1500000000001</v>
          </cell>
        </row>
        <row r="346">
          <cell r="B346">
            <v>345</v>
          </cell>
          <cell r="C346">
            <v>21.56</v>
          </cell>
        </row>
        <row r="347">
          <cell r="B347">
            <v>346</v>
          </cell>
          <cell r="C347">
            <v>18.850000000000001</v>
          </cell>
        </row>
        <row r="348">
          <cell r="B348">
            <v>347</v>
          </cell>
          <cell r="C348">
            <v>1785.31</v>
          </cell>
        </row>
        <row r="349">
          <cell r="B349">
            <v>348</v>
          </cell>
          <cell r="C349">
            <v>1595.98</v>
          </cell>
        </row>
        <row r="350">
          <cell r="B350">
            <v>349</v>
          </cell>
          <cell r="C350">
            <v>498.55</v>
          </cell>
        </row>
        <row r="351">
          <cell r="B351">
            <v>350</v>
          </cell>
          <cell r="C351">
            <v>2326.5700000000002</v>
          </cell>
        </row>
        <row r="352">
          <cell r="B352">
            <v>351</v>
          </cell>
          <cell r="C352">
            <v>212.01</v>
          </cell>
        </row>
        <row r="353">
          <cell r="B353">
            <v>352</v>
          </cell>
          <cell r="C353">
            <v>28.8</v>
          </cell>
        </row>
        <row r="354">
          <cell r="B354">
            <v>353</v>
          </cell>
          <cell r="C354">
            <v>32538.17</v>
          </cell>
        </row>
        <row r="355">
          <cell r="B355">
            <v>354</v>
          </cell>
          <cell r="C355">
            <v>33627.78</v>
          </cell>
        </row>
        <row r="356">
          <cell r="B356">
            <v>355</v>
          </cell>
          <cell r="C356">
            <v>2287.98</v>
          </cell>
        </row>
        <row r="357">
          <cell r="B357">
            <v>356</v>
          </cell>
          <cell r="C357">
            <v>7595.37</v>
          </cell>
        </row>
        <row r="358">
          <cell r="B358">
            <v>357</v>
          </cell>
          <cell r="C358">
            <v>24864.42</v>
          </cell>
        </row>
        <row r="359">
          <cell r="B359">
            <v>358</v>
          </cell>
          <cell r="C359">
            <v>2728.66</v>
          </cell>
        </row>
        <row r="360">
          <cell r="B360" t="str">
            <v>358a</v>
          </cell>
          <cell r="C360">
            <v>2728.66</v>
          </cell>
        </row>
        <row r="361">
          <cell r="B361">
            <v>359</v>
          </cell>
          <cell r="C361">
            <v>2604.12</v>
          </cell>
        </row>
        <row r="362">
          <cell r="B362">
            <v>360</v>
          </cell>
          <cell r="C362">
            <v>0</v>
          </cell>
        </row>
        <row r="363">
          <cell r="B363">
            <v>361</v>
          </cell>
          <cell r="C363">
            <v>0</v>
          </cell>
        </row>
        <row r="364">
          <cell r="B364">
            <v>362</v>
          </cell>
          <cell r="C364">
            <v>0</v>
          </cell>
        </row>
        <row r="365">
          <cell r="B365">
            <v>363</v>
          </cell>
          <cell r="C365">
            <v>0</v>
          </cell>
        </row>
        <row r="366">
          <cell r="B366">
            <v>364</v>
          </cell>
          <cell r="C366">
            <v>0</v>
          </cell>
        </row>
        <row r="367">
          <cell r="B367">
            <v>365</v>
          </cell>
          <cell r="C367">
            <v>0</v>
          </cell>
        </row>
        <row r="368">
          <cell r="B368">
            <v>366</v>
          </cell>
          <cell r="C368">
            <v>0</v>
          </cell>
        </row>
        <row r="369">
          <cell r="B369">
            <v>367</v>
          </cell>
          <cell r="C369">
            <v>0</v>
          </cell>
        </row>
        <row r="370">
          <cell r="B370">
            <v>368</v>
          </cell>
          <cell r="C370">
            <v>0</v>
          </cell>
        </row>
        <row r="371">
          <cell r="B371">
            <v>369</v>
          </cell>
          <cell r="C371">
            <v>796.08</v>
          </cell>
        </row>
        <row r="372">
          <cell r="B372">
            <v>370</v>
          </cell>
          <cell r="C372">
            <v>1415.77</v>
          </cell>
        </row>
        <row r="373">
          <cell r="B373">
            <v>371</v>
          </cell>
          <cell r="C373">
            <v>748.18</v>
          </cell>
        </row>
        <row r="374">
          <cell r="B374">
            <v>372</v>
          </cell>
          <cell r="C374">
            <v>37560.68</v>
          </cell>
        </row>
        <row r="375">
          <cell r="B375">
            <v>373</v>
          </cell>
          <cell r="C375">
            <v>6421.93</v>
          </cell>
        </row>
        <row r="376">
          <cell r="B376">
            <v>374</v>
          </cell>
          <cell r="C376">
            <v>1490.52</v>
          </cell>
        </row>
        <row r="377">
          <cell r="B377">
            <v>375</v>
          </cell>
          <cell r="C377">
            <v>1490.52</v>
          </cell>
        </row>
        <row r="378">
          <cell r="B378">
            <v>376</v>
          </cell>
          <cell r="C378">
            <v>2104.71</v>
          </cell>
        </row>
        <row r="379">
          <cell r="B379">
            <v>377</v>
          </cell>
          <cell r="C379">
            <v>270.02999999999997</v>
          </cell>
        </row>
        <row r="380">
          <cell r="B380">
            <v>378</v>
          </cell>
          <cell r="C380">
            <v>18.850000000000001</v>
          </cell>
        </row>
        <row r="381">
          <cell r="B381">
            <v>379</v>
          </cell>
          <cell r="C381">
            <v>1615.5</v>
          </cell>
        </row>
        <row r="382">
          <cell r="B382">
            <v>380</v>
          </cell>
          <cell r="C382">
            <v>641.42999999999995</v>
          </cell>
        </row>
        <row r="383">
          <cell r="B383">
            <v>381</v>
          </cell>
          <cell r="C383">
            <v>1265.83</v>
          </cell>
        </row>
        <row r="384">
          <cell r="B384">
            <v>382</v>
          </cell>
          <cell r="C384">
            <v>18.850000000000001</v>
          </cell>
        </row>
        <row r="385">
          <cell r="B385">
            <v>383</v>
          </cell>
          <cell r="C385">
            <v>272.29000000000002</v>
          </cell>
        </row>
        <row r="386">
          <cell r="B386">
            <v>384</v>
          </cell>
          <cell r="C386">
            <v>1516.76</v>
          </cell>
        </row>
        <row r="387">
          <cell r="B387">
            <v>385</v>
          </cell>
          <cell r="C387">
            <v>18.850000000000001</v>
          </cell>
        </row>
        <row r="388">
          <cell r="B388">
            <v>386</v>
          </cell>
          <cell r="C388">
            <v>18.850000000000001</v>
          </cell>
        </row>
        <row r="389">
          <cell r="B389">
            <v>387</v>
          </cell>
          <cell r="C389">
            <v>541.48</v>
          </cell>
        </row>
        <row r="390">
          <cell r="B390">
            <v>388</v>
          </cell>
          <cell r="C390">
            <v>663.79</v>
          </cell>
        </row>
        <row r="391">
          <cell r="B391">
            <v>389</v>
          </cell>
          <cell r="C391">
            <v>270.20999999999998</v>
          </cell>
        </row>
        <row r="392">
          <cell r="B392">
            <v>390</v>
          </cell>
          <cell r="C392">
            <v>1552.36</v>
          </cell>
        </row>
        <row r="393">
          <cell r="B393">
            <v>391</v>
          </cell>
          <cell r="C393">
            <v>1515.44</v>
          </cell>
        </row>
        <row r="394">
          <cell r="B394">
            <v>392</v>
          </cell>
          <cell r="C394">
            <v>37.020000000000003</v>
          </cell>
        </row>
        <row r="395">
          <cell r="B395">
            <v>393</v>
          </cell>
          <cell r="C395">
            <v>37.020000000000003</v>
          </cell>
        </row>
        <row r="396">
          <cell r="B396">
            <v>394</v>
          </cell>
          <cell r="C396">
            <v>37.020000000000003</v>
          </cell>
        </row>
        <row r="397">
          <cell r="B397">
            <v>395</v>
          </cell>
          <cell r="C397">
            <v>37.020000000000003</v>
          </cell>
        </row>
        <row r="398">
          <cell r="B398">
            <v>396</v>
          </cell>
          <cell r="C398">
            <v>340.43</v>
          </cell>
        </row>
        <row r="399">
          <cell r="B399">
            <v>397</v>
          </cell>
          <cell r="C399">
            <v>1360.13</v>
          </cell>
        </row>
        <row r="400">
          <cell r="B400">
            <v>398</v>
          </cell>
          <cell r="C400">
            <v>371009.48</v>
          </cell>
        </row>
        <row r="401">
          <cell r="B401">
            <v>399</v>
          </cell>
          <cell r="C401">
            <v>37.020000000000003</v>
          </cell>
        </row>
        <row r="402">
          <cell r="B402">
            <v>400</v>
          </cell>
          <cell r="C402">
            <v>37.020000000000003</v>
          </cell>
        </row>
        <row r="403">
          <cell r="B403">
            <v>401</v>
          </cell>
          <cell r="C403">
            <v>49440.72</v>
          </cell>
        </row>
        <row r="404">
          <cell r="B404">
            <v>402</v>
          </cell>
          <cell r="C404">
            <v>249.71</v>
          </cell>
        </row>
        <row r="405">
          <cell r="B405">
            <v>403</v>
          </cell>
          <cell r="C405">
            <v>115.63</v>
          </cell>
        </row>
        <row r="406">
          <cell r="B406">
            <v>404</v>
          </cell>
          <cell r="C406">
            <v>1327.77</v>
          </cell>
        </row>
        <row r="407">
          <cell r="B407">
            <v>405</v>
          </cell>
          <cell r="C407">
            <v>18.850000000000001</v>
          </cell>
        </row>
        <row r="408">
          <cell r="B408">
            <v>406</v>
          </cell>
          <cell r="C408">
            <v>272.29000000000002</v>
          </cell>
        </row>
        <row r="409">
          <cell r="B409">
            <v>407</v>
          </cell>
          <cell r="C409">
            <v>1540.93</v>
          </cell>
        </row>
        <row r="410">
          <cell r="B410">
            <v>408</v>
          </cell>
          <cell r="C410">
            <v>18.850000000000001</v>
          </cell>
        </row>
        <row r="411">
          <cell r="B411">
            <v>409</v>
          </cell>
          <cell r="C411">
            <v>189.22</v>
          </cell>
        </row>
        <row r="412">
          <cell r="B412">
            <v>410</v>
          </cell>
          <cell r="C412">
            <v>270.20999999999998</v>
          </cell>
        </row>
        <row r="413">
          <cell r="B413">
            <v>411</v>
          </cell>
          <cell r="C413">
            <v>1515.44</v>
          </cell>
        </row>
        <row r="414">
          <cell r="B414">
            <v>412</v>
          </cell>
          <cell r="C414">
            <v>277.92</v>
          </cell>
        </row>
        <row r="415">
          <cell r="B415">
            <v>413</v>
          </cell>
          <cell r="C415">
            <v>18.850000000000001</v>
          </cell>
        </row>
        <row r="416">
          <cell r="B416">
            <v>414</v>
          </cell>
          <cell r="C416">
            <v>22.95</v>
          </cell>
        </row>
        <row r="417">
          <cell r="B417">
            <v>415</v>
          </cell>
          <cell r="C417">
            <v>1784.74</v>
          </cell>
        </row>
        <row r="418">
          <cell r="B418">
            <v>416</v>
          </cell>
          <cell r="C418">
            <v>37.61</v>
          </cell>
        </row>
        <row r="419">
          <cell r="B419">
            <v>417</v>
          </cell>
          <cell r="C419">
            <v>37.020000000000003</v>
          </cell>
        </row>
        <row r="420">
          <cell r="B420">
            <v>418</v>
          </cell>
          <cell r="C420">
            <v>124.64</v>
          </cell>
        </row>
        <row r="421">
          <cell r="B421">
            <v>419</v>
          </cell>
          <cell r="C421">
            <v>115.63</v>
          </cell>
        </row>
        <row r="422">
          <cell r="B422">
            <v>420</v>
          </cell>
          <cell r="C422">
            <v>1327.77</v>
          </cell>
        </row>
        <row r="423">
          <cell r="B423">
            <v>421</v>
          </cell>
          <cell r="C423">
            <v>18.850000000000001</v>
          </cell>
        </row>
        <row r="424">
          <cell r="B424">
            <v>422</v>
          </cell>
          <cell r="C424">
            <v>272.29000000000002</v>
          </cell>
        </row>
        <row r="425">
          <cell r="B425">
            <v>423</v>
          </cell>
          <cell r="C425">
            <v>1540.93</v>
          </cell>
        </row>
        <row r="426">
          <cell r="B426">
            <v>424</v>
          </cell>
          <cell r="C426">
            <v>18.850000000000001</v>
          </cell>
        </row>
        <row r="427">
          <cell r="B427">
            <v>425</v>
          </cell>
          <cell r="C427">
            <v>189.22</v>
          </cell>
        </row>
        <row r="428">
          <cell r="B428">
            <v>426</v>
          </cell>
          <cell r="C428">
            <v>270.20999999999998</v>
          </cell>
        </row>
        <row r="429">
          <cell r="B429">
            <v>427</v>
          </cell>
          <cell r="C429">
            <v>1515.44</v>
          </cell>
        </row>
        <row r="430">
          <cell r="B430">
            <v>428</v>
          </cell>
          <cell r="C430">
            <v>277.92</v>
          </cell>
        </row>
        <row r="431">
          <cell r="B431">
            <v>429</v>
          </cell>
          <cell r="C431">
            <v>18.850000000000001</v>
          </cell>
        </row>
        <row r="432">
          <cell r="B432">
            <v>430</v>
          </cell>
          <cell r="C432">
            <v>22.95</v>
          </cell>
        </row>
        <row r="433">
          <cell r="B433">
            <v>431</v>
          </cell>
          <cell r="C433">
            <v>1784.74</v>
          </cell>
        </row>
        <row r="434">
          <cell r="B434">
            <v>432</v>
          </cell>
          <cell r="C434">
            <v>37.61</v>
          </cell>
        </row>
        <row r="435">
          <cell r="B435">
            <v>433</v>
          </cell>
          <cell r="C435">
            <v>37.020000000000003</v>
          </cell>
        </row>
        <row r="436">
          <cell r="B436">
            <v>434</v>
          </cell>
          <cell r="C436">
            <v>124.64</v>
          </cell>
        </row>
        <row r="437">
          <cell r="B437">
            <v>435</v>
          </cell>
          <cell r="C437">
            <v>929.25</v>
          </cell>
        </row>
        <row r="438">
          <cell r="B438">
            <v>436</v>
          </cell>
          <cell r="C438">
            <v>18.850000000000001</v>
          </cell>
        </row>
        <row r="439">
          <cell r="B439">
            <v>437</v>
          </cell>
          <cell r="C439">
            <v>1615.5</v>
          </cell>
        </row>
        <row r="440">
          <cell r="B440">
            <v>438</v>
          </cell>
          <cell r="C440">
            <v>37.4</v>
          </cell>
        </row>
        <row r="441">
          <cell r="B441">
            <v>439</v>
          </cell>
          <cell r="C441">
            <v>641.42999999999995</v>
          </cell>
        </row>
        <row r="442">
          <cell r="B442">
            <v>440</v>
          </cell>
          <cell r="C442">
            <v>1327.77</v>
          </cell>
        </row>
        <row r="443">
          <cell r="B443">
            <v>441</v>
          </cell>
          <cell r="C443">
            <v>18.850000000000001</v>
          </cell>
        </row>
        <row r="444">
          <cell r="B444">
            <v>442</v>
          </cell>
          <cell r="C444">
            <v>272.29000000000002</v>
          </cell>
        </row>
        <row r="445">
          <cell r="B445">
            <v>443</v>
          </cell>
          <cell r="C445">
            <v>1515.44</v>
          </cell>
        </row>
        <row r="446">
          <cell r="B446">
            <v>444</v>
          </cell>
          <cell r="C446">
            <v>18.850000000000001</v>
          </cell>
        </row>
        <row r="447">
          <cell r="B447">
            <v>445</v>
          </cell>
          <cell r="C447">
            <v>270.20999999999998</v>
          </cell>
        </row>
        <row r="448">
          <cell r="B448">
            <v>446</v>
          </cell>
          <cell r="C448">
            <v>1552.36</v>
          </cell>
        </row>
        <row r="449">
          <cell r="B449">
            <v>447</v>
          </cell>
          <cell r="C449">
            <v>37.020000000000003</v>
          </cell>
        </row>
        <row r="450">
          <cell r="B450">
            <v>448</v>
          </cell>
          <cell r="C450">
            <v>37.020000000000003</v>
          </cell>
        </row>
        <row r="451">
          <cell r="B451">
            <v>449</v>
          </cell>
          <cell r="C451">
            <v>249.71</v>
          </cell>
        </row>
        <row r="452">
          <cell r="B452">
            <v>450</v>
          </cell>
          <cell r="C452">
            <v>340.43</v>
          </cell>
        </row>
        <row r="453">
          <cell r="B453">
            <v>451</v>
          </cell>
          <cell r="C453">
            <v>929.25</v>
          </cell>
        </row>
        <row r="454">
          <cell r="B454">
            <v>452</v>
          </cell>
          <cell r="C454">
            <v>18.850000000000001</v>
          </cell>
        </row>
        <row r="455">
          <cell r="B455">
            <v>453</v>
          </cell>
          <cell r="C455">
            <v>1615.5</v>
          </cell>
        </row>
        <row r="456">
          <cell r="B456">
            <v>454</v>
          </cell>
          <cell r="C456">
            <v>37.4</v>
          </cell>
        </row>
        <row r="457">
          <cell r="B457">
            <v>455</v>
          </cell>
          <cell r="C457">
            <v>641.42999999999995</v>
          </cell>
        </row>
        <row r="458">
          <cell r="B458">
            <v>456</v>
          </cell>
          <cell r="C458">
            <v>1327.77</v>
          </cell>
        </row>
        <row r="459">
          <cell r="B459">
            <v>457</v>
          </cell>
          <cell r="C459">
            <v>18.850000000000001</v>
          </cell>
        </row>
        <row r="460">
          <cell r="B460">
            <v>458</v>
          </cell>
          <cell r="C460">
            <v>272.29000000000002</v>
          </cell>
        </row>
        <row r="461">
          <cell r="B461">
            <v>459</v>
          </cell>
          <cell r="C461">
            <v>1515.44</v>
          </cell>
        </row>
        <row r="462">
          <cell r="B462">
            <v>460</v>
          </cell>
          <cell r="C462">
            <v>18.850000000000001</v>
          </cell>
        </row>
        <row r="463">
          <cell r="B463">
            <v>461</v>
          </cell>
          <cell r="C463">
            <v>270.20999999999998</v>
          </cell>
        </row>
        <row r="464">
          <cell r="B464">
            <v>462</v>
          </cell>
          <cell r="C464">
            <v>1552.36</v>
          </cell>
        </row>
        <row r="465">
          <cell r="B465">
            <v>463</v>
          </cell>
          <cell r="C465">
            <v>37.020000000000003</v>
          </cell>
        </row>
        <row r="466">
          <cell r="B466">
            <v>464</v>
          </cell>
          <cell r="C466">
            <v>37.020000000000003</v>
          </cell>
        </row>
        <row r="467">
          <cell r="B467">
            <v>465</v>
          </cell>
          <cell r="C467">
            <v>249.71</v>
          </cell>
        </row>
        <row r="468">
          <cell r="B468">
            <v>466</v>
          </cell>
          <cell r="C468">
            <v>340.43</v>
          </cell>
        </row>
        <row r="469">
          <cell r="B469">
            <v>467</v>
          </cell>
          <cell r="C469">
            <v>169.05</v>
          </cell>
        </row>
        <row r="470">
          <cell r="B470">
            <v>468</v>
          </cell>
          <cell r="C470">
            <v>314.2</v>
          </cell>
        </row>
        <row r="471">
          <cell r="B471">
            <v>469</v>
          </cell>
          <cell r="C471">
            <v>334.96</v>
          </cell>
        </row>
        <row r="472">
          <cell r="B472">
            <v>470</v>
          </cell>
          <cell r="C472">
            <v>228.65</v>
          </cell>
        </row>
        <row r="473">
          <cell r="B473">
            <v>471</v>
          </cell>
          <cell r="C473">
            <v>530.98</v>
          </cell>
        </row>
        <row r="474">
          <cell r="B474">
            <v>472</v>
          </cell>
          <cell r="C474">
            <v>18.850000000000001</v>
          </cell>
        </row>
        <row r="475">
          <cell r="B475">
            <v>473</v>
          </cell>
          <cell r="C475">
            <v>1615.5</v>
          </cell>
        </row>
        <row r="476">
          <cell r="B476">
            <v>474</v>
          </cell>
          <cell r="C476">
            <v>115.63</v>
          </cell>
        </row>
        <row r="477">
          <cell r="B477">
            <v>475</v>
          </cell>
          <cell r="C477">
            <v>105.02</v>
          </cell>
        </row>
        <row r="478">
          <cell r="B478">
            <v>476</v>
          </cell>
          <cell r="C478">
            <v>1265.83</v>
          </cell>
        </row>
        <row r="479">
          <cell r="B479">
            <v>477</v>
          </cell>
          <cell r="C479">
            <v>18.850000000000001</v>
          </cell>
        </row>
        <row r="480">
          <cell r="B480">
            <v>478</v>
          </cell>
          <cell r="C480">
            <v>1514.53</v>
          </cell>
        </row>
        <row r="481">
          <cell r="B481">
            <v>479</v>
          </cell>
          <cell r="C481">
            <v>206.57</v>
          </cell>
        </row>
        <row r="482">
          <cell r="B482">
            <v>480</v>
          </cell>
          <cell r="C482">
            <v>18.850000000000001</v>
          </cell>
        </row>
        <row r="483">
          <cell r="B483">
            <v>481</v>
          </cell>
          <cell r="C483">
            <v>1514.53</v>
          </cell>
        </row>
        <row r="484">
          <cell r="B484">
            <v>482</v>
          </cell>
          <cell r="C484">
            <v>315.77999999999997</v>
          </cell>
        </row>
        <row r="485">
          <cell r="B485">
            <v>483</v>
          </cell>
          <cell r="C485">
            <v>189.22</v>
          </cell>
        </row>
        <row r="486">
          <cell r="B486">
            <v>484</v>
          </cell>
          <cell r="C486">
            <v>641.42999999999995</v>
          </cell>
        </row>
        <row r="487">
          <cell r="B487">
            <v>485</v>
          </cell>
          <cell r="C487">
            <v>62.02</v>
          </cell>
        </row>
        <row r="488">
          <cell r="B488">
            <v>486</v>
          </cell>
          <cell r="C488">
            <v>35.29</v>
          </cell>
        </row>
        <row r="489">
          <cell r="B489">
            <v>487</v>
          </cell>
          <cell r="C489">
            <v>270.20999999999998</v>
          </cell>
        </row>
        <row r="490">
          <cell r="B490">
            <v>488</v>
          </cell>
          <cell r="C490">
            <v>537.88</v>
          </cell>
        </row>
        <row r="491">
          <cell r="B491">
            <v>489</v>
          </cell>
          <cell r="C491">
            <v>18.850000000000001</v>
          </cell>
        </row>
        <row r="492">
          <cell r="B492">
            <v>490</v>
          </cell>
          <cell r="C492">
            <v>1515.44</v>
          </cell>
        </row>
        <row r="493">
          <cell r="B493">
            <v>491</v>
          </cell>
          <cell r="C493">
            <v>270.20999999999998</v>
          </cell>
        </row>
        <row r="494">
          <cell r="B494">
            <v>493</v>
          </cell>
          <cell r="C494">
            <v>1136.8</v>
          </cell>
        </row>
        <row r="495">
          <cell r="B495">
            <v>494</v>
          </cell>
          <cell r="C495">
            <v>37.020000000000003</v>
          </cell>
        </row>
        <row r="496">
          <cell r="B496">
            <v>495</v>
          </cell>
          <cell r="C496">
            <v>37.61</v>
          </cell>
        </row>
        <row r="497">
          <cell r="B497">
            <v>496</v>
          </cell>
          <cell r="C497">
            <v>37.020000000000003</v>
          </cell>
        </row>
        <row r="498">
          <cell r="B498">
            <v>497</v>
          </cell>
          <cell r="C498">
            <v>124.64</v>
          </cell>
        </row>
        <row r="499">
          <cell r="B499">
            <v>498</v>
          </cell>
          <cell r="C499">
            <v>37.61</v>
          </cell>
        </row>
        <row r="500">
          <cell r="B500">
            <v>499</v>
          </cell>
          <cell r="C500">
            <v>37.020000000000003</v>
          </cell>
        </row>
        <row r="501">
          <cell r="B501">
            <v>500</v>
          </cell>
          <cell r="C501">
            <v>189.22</v>
          </cell>
        </row>
        <row r="502">
          <cell r="B502">
            <v>501</v>
          </cell>
          <cell r="C502">
            <v>1515.44</v>
          </cell>
        </row>
        <row r="503">
          <cell r="B503">
            <v>502</v>
          </cell>
          <cell r="C503">
            <v>37.020000000000003</v>
          </cell>
        </row>
        <row r="504">
          <cell r="B504">
            <v>503</v>
          </cell>
          <cell r="C504">
            <v>1896.81</v>
          </cell>
        </row>
        <row r="505">
          <cell r="B505">
            <v>504</v>
          </cell>
          <cell r="C505">
            <v>3076.65</v>
          </cell>
        </row>
        <row r="506">
          <cell r="B506">
            <v>505</v>
          </cell>
          <cell r="C506">
            <v>977.32</v>
          </cell>
        </row>
        <row r="507">
          <cell r="B507">
            <v>506</v>
          </cell>
          <cell r="C507">
            <v>7052.95</v>
          </cell>
        </row>
        <row r="508">
          <cell r="B508">
            <v>507</v>
          </cell>
          <cell r="C508">
            <v>2763.12</v>
          </cell>
        </row>
        <row r="509">
          <cell r="B509">
            <v>508</v>
          </cell>
          <cell r="C509">
            <v>763.03</v>
          </cell>
        </row>
        <row r="510">
          <cell r="B510">
            <v>509</v>
          </cell>
          <cell r="C510">
            <v>54.44</v>
          </cell>
        </row>
        <row r="511">
          <cell r="B511">
            <v>510</v>
          </cell>
          <cell r="C511">
            <v>760.02</v>
          </cell>
        </row>
        <row r="512">
          <cell r="B512">
            <v>511</v>
          </cell>
          <cell r="C512">
            <v>332.44</v>
          </cell>
        </row>
        <row r="513">
          <cell r="B513">
            <v>512</v>
          </cell>
          <cell r="C513">
            <v>332.44</v>
          </cell>
        </row>
        <row r="514">
          <cell r="B514">
            <v>513</v>
          </cell>
          <cell r="C514">
            <v>552.91</v>
          </cell>
        </row>
        <row r="515">
          <cell r="B515">
            <v>514</v>
          </cell>
          <cell r="C515">
            <v>2202.41</v>
          </cell>
        </row>
        <row r="516">
          <cell r="B516">
            <v>515</v>
          </cell>
          <cell r="C516">
            <v>2202.41</v>
          </cell>
        </row>
        <row r="517">
          <cell r="B517">
            <v>516</v>
          </cell>
          <cell r="C517">
            <v>68.349999999999994</v>
          </cell>
        </row>
        <row r="518">
          <cell r="B518">
            <v>517</v>
          </cell>
          <cell r="C518">
            <v>843.45</v>
          </cell>
        </row>
        <row r="519">
          <cell r="B519">
            <v>518</v>
          </cell>
          <cell r="C519">
            <v>761.44</v>
          </cell>
        </row>
        <row r="520">
          <cell r="B520">
            <v>519</v>
          </cell>
          <cell r="C520">
            <v>457.27</v>
          </cell>
        </row>
        <row r="521">
          <cell r="B521">
            <v>520</v>
          </cell>
          <cell r="C521">
            <v>2576.44</v>
          </cell>
        </row>
        <row r="522">
          <cell r="B522">
            <v>521</v>
          </cell>
          <cell r="C522">
            <v>2505.8200000000002</v>
          </cell>
        </row>
        <row r="523">
          <cell r="B523">
            <v>522</v>
          </cell>
          <cell r="C523">
            <v>3058.95</v>
          </cell>
        </row>
        <row r="524">
          <cell r="B524">
            <v>523</v>
          </cell>
          <cell r="C524">
            <v>37.020000000000003</v>
          </cell>
        </row>
        <row r="525">
          <cell r="B525">
            <v>524</v>
          </cell>
          <cell r="C525">
            <v>37.020000000000003</v>
          </cell>
        </row>
        <row r="526">
          <cell r="B526">
            <v>525</v>
          </cell>
          <cell r="C526">
            <v>37.020000000000003</v>
          </cell>
        </row>
        <row r="527">
          <cell r="B527">
            <v>526</v>
          </cell>
          <cell r="C527">
            <v>955.66</v>
          </cell>
        </row>
        <row r="528">
          <cell r="B528">
            <v>527</v>
          </cell>
          <cell r="C528">
            <v>955.66</v>
          </cell>
        </row>
        <row r="529">
          <cell r="B529">
            <v>528</v>
          </cell>
          <cell r="C529">
            <v>233.13</v>
          </cell>
        </row>
        <row r="530">
          <cell r="B530">
            <v>529</v>
          </cell>
          <cell r="C530">
            <v>1865.46</v>
          </cell>
        </row>
        <row r="531">
          <cell r="B531">
            <v>530</v>
          </cell>
          <cell r="C531">
            <v>1690.58</v>
          </cell>
        </row>
        <row r="532">
          <cell r="B532">
            <v>531</v>
          </cell>
          <cell r="C532">
            <v>2505.8200000000002</v>
          </cell>
        </row>
        <row r="533">
          <cell r="B533">
            <v>532</v>
          </cell>
          <cell r="C533">
            <v>1439.29</v>
          </cell>
        </row>
        <row r="534">
          <cell r="B534">
            <v>533</v>
          </cell>
          <cell r="C534">
            <v>30.45</v>
          </cell>
        </row>
        <row r="535">
          <cell r="B535">
            <v>534</v>
          </cell>
          <cell r="C535">
            <v>55.03</v>
          </cell>
        </row>
        <row r="536">
          <cell r="B536">
            <v>535</v>
          </cell>
          <cell r="C536">
            <v>1389.38</v>
          </cell>
        </row>
        <row r="537">
          <cell r="B537">
            <v>536</v>
          </cell>
          <cell r="C537">
            <v>714.88</v>
          </cell>
        </row>
        <row r="538">
          <cell r="B538">
            <v>537</v>
          </cell>
          <cell r="C538">
            <v>7052.95</v>
          </cell>
        </row>
        <row r="539">
          <cell r="B539">
            <v>538</v>
          </cell>
          <cell r="C539">
            <v>111519.48</v>
          </cell>
        </row>
        <row r="540">
          <cell r="B540">
            <v>539</v>
          </cell>
          <cell r="C540">
            <v>1955.37</v>
          </cell>
        </row>
        <row r="541">
          <cell r="B541">
            <v>540</v>
          </cell>
          <cell r="C541">
            <v>11194.63</v>
          </cell>
        </row>
        <row r="542">
          <cell r="B542">
            <v>541</v>
          </cell>
          <cell r="C542">
            <v>760.02</v>
          </cell>
        </row>
        <row r="543">
          <cell r="B543">
            <v>542</v>
          </cell>
          <cell r="C543">
            <v>332.44</v>
          </cell>
        </row>
        <row r="544">
          <cell r="B544">
            <v>543</v>
          </cell>
          <cell r="C544">
            <v>332.44</v>
          </cell>
        </row>
        <row r="545">
          <cell r="B545">
            <v>544</v>
          </cell>
          <cell r="C545">
            <v>2202.41</v>
          </cell>
        </row>
        <row r="546">
          <cell r="B546">
            <v>545</v>
          </cell>
          <cell r="C546">
            <v>68.349999999999994</v>
          </cell>
        </row>
        <row r="547">
          <cell r="B547">
            <v>546</v>
          </cell>
          <cell r="C547">
            <v>267.95</v>
          </cell>
        </row>
        <row r="548">
          <cell r="B548">
            <v>547</v>
          </cell>
          <cell r="C548">
            <v>233.13</v>
          </cell>
        </row>
        <row r="549">
          <cell r="B549">
            <v>548</v>
          </cell>
          <cell r="C549">
            <v>74.2</v>
          </cell>
        </row>
        <row r="550">
          <cell r="B550">
            <v>549</v>
          </cell>
          <cell r="C550">
            <v>1867.11</v>
          </cell>
        </row>
        <row r="551">
          <cell r="B551">
            <v>550</v>
          </cell>
          <cell r="C551">
            <v>1439.29</v>
          </cell>
        </row>
        <row r="552">
          <cell r="B552">
            <v>551</v>
          </cell>
          <cell r="C552">
            <v>30.45</v>
          </cell>
        </row>
        <row r="553">
          <cell r="B553">
            <v>552</v>
          </cell>
          <cell r="C553">
            <v>55.03</v>
          </cell>
        </row>
        <row r="554">
          <cell r="B554">
            <v>553</v>
          </cell>
          <cell r="C554">
            <v>2993.89</v>
          </cell>
        </row>
        <row r="555">
          <cell r="B555">
            <v>554</v>
          </cell>
          <cell r="C555">
            <v>37.020000000000003</v>
          </cell>
        </row>
        <row r="556">
          <cell r="B556">
            <v>555</v>
          </cell>
          <cell r="C556">
            <v>37.61</v>
          </cell>
        </row>
        <row r="557">
          <cell r="B557">
            <v>556</v>
          </cell>
          <cell r="C557">
            <v>714.88</v>
          </cell>
        </row>
        <row r="558">
          <cell r="B558">
            <v>557</v>
          </cell>
          <cell r="C558">
            <v>7052.95</v>
          </cell>
        </row>
        <row r="559">
          <cell r="B559">
            <v>558</v>
          </cell>
          <cell r="C559">
            <v>111519.48</v>
          </cell>
        </row>
        <row r="560">
          <cell r="B560">
            <v>559</v>
          </cell>
          <cell r="C560">
            <v>6513.79</v>
          </cell>
        </row>
        <row r="561">
          <cell r="B561">
            <v>560</v>
          </cell>
          <cell r="C561">
            <v>267.95</v>
          </cell>
        </row>
        <row r="562">
          <cell r="B562">
            <v>561</v>
          </cell>
          <cell r="C562">
            <v>156.83000000000001</v>
          </cell>
        </row>
        <row r="563">
          <cell r="B563">
            <v>562</v>
          </cell>
          <cell r="C563">
            <v>451.09</v>
          </cell>
        </row>
        <row r="564">
          <cell r="B564">
            <v>563</v>
          </cell>
          <cell r="C564">
            <v>30.45</v>
          </cell>
        </row>
        <row r="565">
          <cell r="B565">
            <v>564</v>
          </cell>
          <cell r="C565">
            <v>2998.21</v>
          </cell>
        </row>
        <row r="566">
          <cell r="B566">
            <v>565</v>
          </cell>
          <cell r="C566">
            <v>563.01</v>
          </cell>
        </row>
        <row r="567">
          <cell r="B567">
            <v>566</v>
          </cell>
          <cell r="C567">
            <v>429.67</v>
          </cell>
        </row>
        <row r="568">
          <cell r="B568">
            <v>567</v>
          </cell>
          <cell r="C568">
            <v>4311.53</v>
          </cell>
        </row>
        <row r="569">
          <cell r="B569">
            <v>568</v>
          </cell>
          <cell r="C569">
            <v>4515.59</v>
          </cell>
        </row>
        <row r="570">
          <cell r="B570">
            <v>569</v>
          </cell>
          <cell r="C570">
            <v>1804.06</v>
          </cell>
        </row>
        <row r="571">
          <cell r="B571">
            <v>570</v>
          </cell>
          <cell r="C571">
            <v>3427.09</v>
          </cell>
        </row>
        <row r="572">
          <cell r="B572">
            <v>571</v>
          </cell>
          <cell r="C572">
            <v>242.2</v>
          </cell>
        </row>
        <row r="573">
          <cell r="B573">
            <v>572</v>
          </cell>
          <cell r="C573">
            <v>327.13</v>
          </cell>
        </row>
        <row r="574">
          <cell r="B574">
            <v>573</v>
          </cell>
          <cell r="C574">
            <v>1896.81</v>
          </cell>
        </row>
        <row r="575">
          <cell r="B575">
            <v>574</v>
          </cell>
          <cell r="C575">
            <v>760.02</v>
          </cell>
        </row>
        <row r="576">
          <cell r="B576">
            <v>575</v>
          </cell>
          <cell r="C576">
            <v>763.07</v>
          </cell>
        </row>
        <row r="577">
          <cell r="B577">
            <v>576</v>
          </cell>
          <cell r="C577">
            <v>763.07</v>
          </cell>
        </row>
        <row r="578">
          <cell r="B578">
            <v>577</v>
          </cell>
          <cell r="C578">
            <v>763.03</v>
          </cell>
        </row>
        <row r="579">
          <cell r="B579">
            <v>578</v>
          </cell>
          <cell r="C579">
            <v>54.44</v>
          </cell>
        </row>
        <row r="580">
          <cell r="B580">
            <v>579</v>
          </cell>
          <cell r="C580">
            <v>332.44</v>
          </cell>
        </row>
        <row r="581">
          <cell r="B581">
            <v>580</v>
          </cell>
          <cell r="C581">
            <v>332.44</v>
          </cell>
        </row>
        <row r="582">
          <cell r="B582">
            <v>581</v>
          </cell>
          <cell r="C582">
            <v>1065.6500000000001</v>
          </cell>
        </row>
        <row r="583">
          <cell r="B583">
            <v>582</v>
          </cell>
          <cell r="C583">
            <v>68.349999999999994</v>
          </cell>
        </row>
        <row r="584">
          <cell r="B584">
            <v>583</v>
          </cell>
          <cell r="C584">
            <v>136.31</v>
          </cell>
        </row>
        <row r="585">
          <cell r="B585">
            <v>584</v>
          </cell>
          <cell r="C585">
            <v>205.38</v>
          </cell>
        </row>
        <row r="586">
          <cell r="B586">
            <v>585</v>
          </cell>
          <cell r="C586">
            <v>1694.69</v>
          </cell>
        </row>
        <row r="587">
          <cell r="B587">
            <v>586</v>
          </cell>
          <cell r="C587">
            <v>977.32</v>
          </cell>
        </row>
        <row r="588">
          <cell r="B588">
            <v>587</v>
          </cell>
          <cell r="C588">
            <v>697.91</v>
          </cell>
        </row>
        <row r="589">
          <cell r="B589">
            <v>588</v>
          </cell>
          <cell r="C589">
            <v>267.95</v>
          </cell>
        </row>
        <row r="590">
          <cell r="B590">
            <v>589</v>
          </cell>
          <cell r="C590">
            <v>156.83000000000001</v>
          </cell>
        </row>
        <row r="591">
          <cell r="B591">
            <v>590</v>
          </cell>
          <cell r="C591">
            <v>451.09</v>
          </cell>
        </row>
        <row r="592">
          <cell r="B592">
            <v>591</v>
          </cell>
          <cell r="C592">
            <v>3230.58</v>
          </cell>
        </row>
        <row r="593">
          <cell r="B593">
            <v>592</v>
          </cell>
          <cell r="C593">
            <v>10946.83</v>
          </cell>
        </row>
        <row r="594">
          <cell r="B594">
            <v>593</v>
          </cell>
          <cell r="C594">
            <v>11194.63</v>
          </cell>
        </row>
        <row r="595">
          <cell r="B595">
            <v>594</v>
          </cell>
          <cell r="C595">
            <v>1896.81</v>
          </cell>
        </row>
        <row r="596">
          <cell r="B596">
            <v>595</v>
          </cell>
          <cell r="C596">
            <v>760.02</v>
          </cell>
        </row>
        <row r="597">
          <cell r="B597">
            <v>596</v>
          </cell>
          <cell r="C597">
            <v>763.07</v>
          </cell>
        </row>
        <row r="598">
          <cell r="B598">
            <v>597</v>
          </cell>
          <cell r="C598">
            <v>763.07</v>
          </cell>
        </row>
        <row r="599">
          <cell r="B599">
            <v>598</v>
          </cell>
          <cell r="C599">
            <v>763.03</v>
          </cell>
        </row>
        <row r="600">
          <cell r="B600">
            <v>599</v>
          </cell>
          <cell r="C600">
            <v>54.44</v>
          </cell>
        </row>
        <row r="601">
          <cell r="B601">
            <v>600</v>
          </cell>
          <cell r="C601">
            <v>332.44</v>
          </cell>
        </row>
        <row r="602">
          <cell r="B602">
            <v>601</v>
          </cell>
          <cell r="C602">
            <v>332.44</v>
          </cell>
        </row>
        <row r="603">
          <cell r="B603">
            <v>602</v>
          </cell>
          <cell r="C603">
            <v>1065.6500000000001</v>
          </cell>
        </row>
        <row r="604">
          <cell r="B604">
            <v>603</v>
          </cell>
          <cell r="C604">
            <v>68.349999999999994</v>
          </cell>
        </row>
        <row r="605">
          <cell r="B605">
            <v>604</v>
          </cell>
          <cell r="C605">
            <v>136.31</v>
          </cell>
        </row>
        <row r="606">
          <cell r="B606">
            <v>605</v>
          </cell>
          <cell r="C606">
            <v>205.38</v>
          </cell>
        </row>
        <row r="607">
          <cell r="B607">
            <v>606</v>
          </cell>
          <cell r="C607">
            <v>1694.69</v>
          </cell>
        </row>
        <row r="608">
          <cell r="B608">
            <v>608</v>
          </cell>
          <cell r="C608">
            <v>977.32</v>
          </cell>
        </row>
        <row r="609">
          <cell r="B609">
            <v>609</v>
          </cell>
          <cell r="C609">
            <v>697.91</v>
          </cell>
        </row>
        <row r="610">
          <cell r="B610">
            <v>610</v>
          </cell>
          <cell r="C610">
            <v>267.95</v>
          </cell>
        </row>
        <row r="611">
          <cell r="B611">
            <v>611</v>
          </cell>
          <cell r="C611">
            <v>156.83000000000001</v>
          </cell>
        </row>
        <row r="612">
          <cell r="B612">
            <v>612</v>
          </cell>
          <cell r="C612">
            <v>451.09</v>
          </cell>
        </row>
        <row r="613">
          <cell r="B613">
            <v>613</v>
          </cell>
          <cell r="C613">
            <v>3230.58</v>
          </cell>
        </row>
        <row r="614">
          <cell r="B614">
            <v>614</v>
          </cell>
          <cell r="C614">
            <v>10946.83</v>
          </cell>
        </row>
        <row r="615">
          <cell r="B615">
            <v>615</v>
          </cell>
          <cell r="C615">
            <v>11194.63</v>
          </cell>
        </row>
        <row r="616">
          <cell r="B616">
            <v>616</v>
          </cell>
          <cell r="C616">
            <v>760.02</v>
          </cell>
        </row>
        <row r="617">
          <cell r="B617">
            <v>617</v>
          </cell>
          <cell r="C617">
            <v>2814.13</v>
          </cell>
        </row>
        <row r="618">
          <cell r="B618">
            <v>618</v>
          </cell>
          <cell r="C618">
            <v>2478.1</v>
          </cell>
        </row>
        <row r="619">
          <cell r="B619">
            <v>619</v>
          </cell>
          <cell r="C619">
            <v>2484.91</v>
          </cell>
        </row>
        <row r="620">
          <cell r="B620">
            <v>620</v>
          </cell>
          <cell r="C620">
            <v>50.94</v>
          </cell>
        </row>
        <row r="621">
          <cell r="B621">
            <v>621</v>
          </cell>
          <cell r="C621">
            <v>1867.11</v>
          </cell>
        </row>
        <row r="622">
          <cell r="B622">
            <v>622</v>
          </cell>
          <cell r="C622">
            <v>30.45</v>
          </cell>
        </row>
        <row r="623">
          <cell r="B623">
            <v>623</v>
          </cell>
          <cell r="C623">
            <v>30.45</v>
          </cell>
        </row>
        <row r="624">
          <cell r="B624">
            <v>624</v>
          </cell>
          <cell r="C624">
            <v>55.03</v>
          </cell>
        </row>
        <row r="625">
          <cell r="B625">
            <v>625</v>
          </cell>
          <cell r="C625">
            <v>714.88</v>
          </cell>
        </row>
        <row r="626">
          <cell r="B626">
            <v>626</v>
          </cell>
          <cell r="C626">
            <v>1439.29</v>
          </cell>
        </row>
        <row r="627">
          <cell r="B627">
            <v>627</v>
          </cell>
          <cell r="C627">
            <v>267.95</v>
          </cell>
        </row>
        <row r="628">
          <cell r="B628">
            <v>628</v>
          </cell>
          <cell r="C628">
            <v>156.83000000000001</v>
          </cell>
        </row>
        <row r="629">
          <cell r="B629">
            <v>629</v>
          </cell>
          <cell r="C629">
            <v>451.09</v>
          </cell>
        </row>
        <row r="630">
          <cell r="B630">
            <v>630</v>
          </cell>
          <cell r="C630">
            <v>760.02</v>
          </cell>
        </row>
        <row r="631">
          <cell r="B631">
            <v>631</v>
          </cell>
          <cell r="C631">
            <v>2814.13</v>
          </cell>
        </row>
        <row r="632">
          <cell r="B632">
            <v>632</v>
          </cell>
          <cell r="C632">
            <v>1542.01</v>
          </cell>
        </row>
        <row r="633">
          <cell r="B633">
            <v>633</v>
          </cell>
          <cell r="C633">
            <v>2484.91</v>
          </cell>
        </row>
        <row r="634">
          <cell r="B634">
            <v>634</v>
          </cell>
          <cell r="C634">
            <v>50.94</v>
          </cell>
        </row>
        <row r="635">
          <cell r="B635">
            <v>635</v>
          </cell>
          <cell r="C635">
            <v>1867.11</v>
          </cell>
        </row>
        <row r="636">
          <cell r="B636">
            <v>636</v>
          </cell>
          <cell r="C636">
            <v>30.45</v>
          </cell>
        </row>
        <row r="637">
          <cell r="B637">
            <v>637</v>
          </cell>
          <cell r="C637">
            <v>30.45</v>
          </cell>
        </row>
        <row r="638">
          <cell r="B638">
            <v>638</v>
          </cell>
          <cell r="C638">
            <v>55.03</v>
          </cell>
        </row>
        <row r="639">
          <cell r="B639">
            <v>639</v>
          </cell>
          <cell r="C639">
            <v>714.88</v>
          </cell>
        </row>
        <row r="640">
          <cell r="B640">
            <v>640</v>
          </cell>
          <cell r="C640">
            <v>1439.29</v>
          </cell>
        </row>
        <row r="641">
          <cell r="B641">
            <v>641</v>
          </cell>
          <cell r="C641">
            <v>267.95</v>
          </cell>
        </row>
        <row r="642">
          <cell r="B642">
            <v>642</v>
          </cell>
          <cell r="C642">
            <v>156.83000000000001</v>
          </cell>
        </row>
        <row r="643">
          <cell r="B643">
            <v>643</v>
          </cell>
          <cell r="C643">
            <v>451.09</v>
          </cell>
        </row>
        <row r="644">
          <cell r="B644">
            <v>644</v>
          </cell>
          <cell r="C644">
            <v>149.4</v>
          </cell>
        </row>
        <row r="645">
          <cell r="B645">
            <v>645</v>
          </cell>
          <cell r="C645">
            <v>205.38</v>
          </cell>
        </row>
        <row r="646">
          <cell r="B646">
            <v>646</v>
          </cell>
          <cell r="C646">
            <v>909.45</v>
          </cell>
        </row>
        <row r="647">
          <cell r="B647">
            <v>647</v>
          </cell>
          <cell r="C647">
            <v>146.44</v>
          </cell>
        </row>
        <row r="648">
          <cell r="B648">
            <v>648</v>
          </cell>
          <cell r="C648">
            <v>53.78</v>
          </cell>
        </row>
        <row r="649">
          <cell r="B649">
            <v>649</v>
          </cell>
          <cell r="C649">
            <v>104.51</v>
          </cell>
        </row>
        <row r="650">
          <cell r="B650">
            <v>650</v>
          </cell>
          <cell r="C650">
            <v>74.2</v>
          </cell>
        </row>
        <row r="651">
          <cell r="B651">
            <v>651</v>
          </cell>
          <cell r="C651">
            <v>7052.95</v>
          </cell>
        </row>
        <row r="652">
          <cell r="B652">
            <v>652</v>
          </cell>
          <cell r="C652">
            <v>10946.83</v>
          </cell>
        </row>
        <row r="653">
          <cell r="B653">
            <v>653</v>
          </cell>
          <cell r="C653">
            <v>111519.48</v>
          </cell>
        </row>
        <row r="654">
          <cell r="B654">
            <v>654</v>
          </cell>
          <cell r="C654">
            <v>763.07</v>
          </cell>
        </row>
        <row r="655">
          <cell r="B655">
            <v>655</v>
          </cell>
          <cell r="C655">
            <v>763.07</v>
          </cell>
        </row>
        <row r="656">
          <cell r="B656">
            <v>656</v>
          </cell>
          <cell r="C656">
            <v>763.07</v>
          </cell>
        </row>
        <row r="657">
          <cell r="B657">
            <v>657</v>
          </cell>
          <cell r="C657">
            <v>1439.29</v>
          </cell>
        </row>
        <row r="658">
          <cell r="B658">
            <v>658</v>
          </cell>
          <cell r="C658">
            <v>30.45</v>
          </cell>
        </row>
        <row r="659">
          <cell r="B659">
            <v>659</v>
          </cell>
          <cell r="C659">
            <v>1389.38</v>
          </cell>
        </row>
        <row r="660">
          <cell r="B660">
            <v>660</v>
          </cell>
          <cell r="C660">
            <v>714.88</v>
          </cell>
        </row>
        <row r="661">
          <cell r="B661">
            <v>661</v>
          </cell>
          <cell r="C661">
            <v>2287.98</v>
          </cell>
        </row>
        <row r="662">
          <cell r="B662">
            <v>662</v>
          </cell>
          <cell r="C662">
            <v>11032.51</v>
          </cell>
        </row>
        <row r="663">
          <cell r="B663">
            <v>663</v>
          </cell>
          <cell r="C663">
            <v>7391.03</v>
          </cell>
        </row>
        <row r="664">
          <cell r="B664">
            <v>664</v>
          </cell>
          <cell r="C664">
            <v>9771.7099999999991</v>
          </cell>
        </row>
        <row r="665">
          <cell r="B665">
            <v>665</v>
          </cell>
          <cell r="C665">
            <v>6389.18</v>
          </cell>
        </row>
        <row r="666">
          <cell r="B666">
            <v>666</v>
          </cell>
          <cell r="C666">
            <v>7654.14</v>
          </cell>
        </row>
        <row r="667">
          <cell r="B667">
            <v>667</v>
          </cell>
          <cell r="C667">
            <v>4836.92</v>
          </cell>
        </row>
        <row r="668">
          <cell r="B668">
            <v>668</v>
          </cell>
          <cell r="C668">
            <v>18923.55</v>
          </cell>
        </row>
        <row r="669">
          <cell r="B669">
            <v>669</v>
          </cell>
          <cell r="C669">
            <v>558.01</v>
          </cell>
        </row>
        <row r="670">
          <cell r="B670">
            <v>670</v>
          </cell>
          <cell r="C670">
            <v>59885.93</v>
          </cell>
        </row>
        <row r="671">
          <cell r="B671">
            <v>671</v>
          </cell>
          <cell r="C671">
            <v>11145.07</v>
          </cell>
        </row>
        <row r="672">
          <cell r="B672">
            <v>672</v>
          </cell>
          <cell r="C672">
            <v>37624.120000000003</v>
          </cell>
        </row>
        <row r="673">
          <cell r="B673">
            <v>673</v>
          </cell>
          <cell r="C673">
            <v>3064.23</v>
          </cell>
        </row>
        <row r="674">
          <cell r="B674">
            <v>674</v>
          </cell>
          <cell r="C674">
            <v>2281.29</v>
          </cell>
        </row>
        <row r="675">
          <cell r="B675">
            <v>675</v>
          </cell>
          <cell r="C675">
            <v>2281.29</v>
          </cell>
        </row>
        <row r="676">
          <cell r="B676">
            <v>676</v>
          </cell>
          <cell r="C676">
            <v>3534.9</v>
          </cell>
        </row>
        <row r="677">
          <cell r="B677">
            <v>677</v>
          </cell>
          <cell r="C677">
            <v>49573.51</v>
          </cell>
        </row>
        <row r="678">
          <cell r="B678">
            <v>678</v>
          </cell>
          <cell r="C678">
            <v>66631.11</v>
          </cell>
        </row>
        <row r="679">
          <cell r="B679">
            <v>679</v>
          </cell>
          <cell r="C679">
            <v>5429.78</v>
          </cell>
        </row>
        <row r="680">
          <cell r="B680">
            <v>680</v>
          </cell>
          <cell r="C680">
            <v>6510.26</v>
          </cell>
        </row>
        <row r="681">
          <cell r="B681">
            <v>681</v>
          </cell>
          <cell r="C681">
            <v>17094.62</v>
          </cell>
        </row>
        <row r="682">
          <cell r="B682">
            <v>682</v>
          </cell>
          <cell r="C682">
            <v>169686.46</v>
          </cell>
        </row>
        <row r="683">
          <cell r="B683">
            <v>683</v>
          </cell>
          <cell r="C683">
            <v>206716.63</v>
          </cell>
        </row>
        <row r="684">
          <cell r="B684">
            <v>684</v>
          </cell>
          <cell r="C684">
            <v>45509.91</v>
          </cell>
        </row>
        <row r="685">
          <cell r="B685">
            <v>685</v>
          </cell>
          <cell r="C685">
            <v>105372.65</v>
          </cell>
        </row>
        <row r="686">
          <cell r="B686">
            <v>686</v>
          </cell>
          <cell r="C686">
            <v>25255.98</v>
          </cell>
        </row>
        <row r="687">
          <cell r="B687">
            <v>687</v>
          </cell>
          <cell r="C687">
            <v>30732.07</v>
          </cell>
        </row>
        <row r="688">
          <cell r="B688">
            <v>688</v>
          </cell>
          <cell r="C688">
            <v>227948.3</v>
          </cell>
        </row>
        <row r="689">
          <cell r="B689">
            <v>689</v>
          </cell>
          <cell r="C689">
            <v>24546.28</v>
          </cell>
        </row>
        <row r="690">
          <cell r="B690">
            <v>690</v>
          </cell>
          <cell r="C690">
            <v>8994.99</v>
          </cell>
        </row>
        <row r="691">
          <cell r="B691">
            <v>691</v>
          </cell>
          <cell r="C691">
            <v>9085.0400000000009</v>
          </cell>
        </row>
        <row r="692">
          <cell r="B692">
            <v>692</v>
          </cell>
          <cell r="C692">
            <v>8868.7800000000007</v>
          </cell>
        </row>
        <row r="693">
          <cell r="B693">
            <v>693</v>
          </cell>
          <cell r="C693">
            <v>273325.27</v>
          </cell>
        </row>
        <row r="694">
          <cell r="B694">
            <v>694</v>
          </cell>
          <cell r="C694">
            <v>273325.27</v>
          </cell>
        </row>
        <row r="695">
          <cell r="B695">
            <v>695</v>
          </cell>
          <cell r="C695">
            <v>124240.14</v>
          </cell>
        </row>
        <row r="696">
          <cell r="B696">
            <v>696</v>
          </cell>
          <cell r="C696">
            <v>265666.26</v>
          </cell>
        </row>
        <row r="697">
          <cell r="B697">
            <v>697</v>
          </cell>
          <cell r="C697">
            <v>144949.57999999999</v>
          </cell>
        </row>
        <row r="698">
          <cell r="B698">
            <v>698</v>
          </cell>
          <cell r="C698">
            <v>23912.62</v>
          </cell>
        </row>
        <row r="699">
          <cell r="B699">
            <v>699</v>
          </cell>
          <cell r="C699">
            <v>39122.080000000002</v>
          </cell>
        </row>
        <row r="700">
          <cell r="B700">
            <v>700</v>
          </cell>
          <cell r="C700">
            <v>1449587.87</v>
          </cell>
        </row>
        <row r="701">
          <cell r="B701">
            <v>701</v>
          </cell>
          <cell r="C701">
            <v>173575.99</v>
          </cell>
        </row>
        <row r="702">
          <cell r="B702">
            <v>702</v>
          </cell>
          <cell r="C702">
            <v>138076.92000000001</v>
          </cell>
        </row>
        <row r="703">
          <cell r="B703">
            <v>703</v>
          </cell>
          <cell r="C703">
            <v>2186771.0499999998</v>
          </cell>
        </row>
        <row r="704">
          <cell r="B704">
            <v>704</v>
          </cell>
          <cell r="C704">
            <v>581177.05000000005</v>
          </cell>
        </row>
        <row r="705">
          <cell r="B705">
            <v>705</v>
          </cell>
          <cell r="C705">
            <v>1431175.17</v>
          </cell>
        </row>
        <row r="706">
          <cell r="B706">
            <v>706</v>
          </cell>
          <cell r="C706">
            <v>69486.48</v>
          </cell>
        </row>
        <row r="707">
          <cell r="B707">
            <v>707</v>
          </cell>
          <cell r="C707">
            <v>400105.51</v>
          </cell>
        </row>
        <row r="708">
          <cell r="B708">
            <v>708</v>
          </cell>
          <cell r="C708">
            <v>1152713.81</v>
          </cell>
        </row>
        <row r="709">
          <cell r="B709">
            <v>709</v>
          </cell>
          <cell r="C709">
            <v>65805.06</v>
          </cell>
        </row>
        <row r="710">
          <cell r="B710">
            <v>710</v>
          </cell>
          <cell r="C710">
            <v>225458.58</v>
          </cell>
        </row>
        <row r="711">
          <cell r="B711">
            <v>711</v>
          </cell>
          <cell r="C711">
            <v>39969.53</v>
          </cell>
        </row>
        <row r="712">
          <cell r="B712">
            <v>712</v>
          </cell>
          <cell r="C712">
            <v>22814.53</v>
          </cell>
        </row>
        <row r="713">
          <cell r="B713">
            <v>713</v>
          </cell>
          <cell r="C713">
            <v>217778.09</v>
          </cell>
        </row>
        <row r="714">
          <cell r="B714">
            <v>714</v>
          </cell>
          <cell r="C714">
            <v>26702.19</v>
          </cell>
        </row>
        <row r="715">
          <cell r="B715">
            <v>715</v>
          </cell>
          <cell r="C715">
            <v>796.08</v>
          </cell>
        </row>
        <row r="716">
          <cell r="B716">
            <v>716</v>
          </cell>
          <cell r="C716">
            <v>1415.77</v>
          </cell>
        </row>
        <row r="717">
          <cell r="B717">
            <v>717</v>
          </cell>
          <cell r="C717">
            <v>748.18</v>
          </cell>
        </row>
        <row r="718">
          <cell r="B718">
            <v>718</v>
          </cell>
          <cell r="C718">
            <v>37560.68</v>
          </cell>
        </row>
        <row r="719">
          <cell r="B719">
            <v>719</v>
          </cell>
          <cell r="C719">
            <v>6421.93</v>
          </cell>
        </row>
        <row r="720">
          <cell r="B720">
            <v>720</v>
          </cell>
          <cell r="C720">
            <v>1490.52</v>
          </cell>
        </row>
        <row r="721">
          <cell r="B721">
            <v>721</v>
          </cell>
          <cell r="C721">
            <v>1490.52</v>
          </cell>
        </row>
        <row r="722">
          <cell r="B722">
            <v>722</v>
          </cell>
          <cell r="C722">
            <v>2104.71</v>
          </cell>
        </row>
        <row r="723">
          <cell r="B723">
            <v>723</v>
          </cell>
          <cell r="C723">
            <v>270.02999999999997</v>
          </cell>
        </row>
        <row r="724">
          <cell r="B724">
            <v>724</v>
          </cell>
          <cell r="C724">
            <v>18.850000000000001</v>
          </cell>
        </row>
        <row r="725">
          <cell r="B725">
            <v>725</v>
          </cell>
          <cell r="C725">
            <v>1615.5</v>
          </cell>
        </row>
        <row r="726">
          <cell r="B726">
            <v>726</v>
          </cell>
          <cell r="C726">
            <v>641.42999999999995</v>
          </cell>
        </row>
        <row r="727">
          <cell r="B727">
            <v>727</v>
          </cell>
          <cell r="C727">
            <v>1265.83</v>
          </cell>
        </row>
        <row r="728">
          <cell r="B728">
            <v>728</v>
          </cell>
          <cell r="C728">
            <v>18.850000000000001</v>
          </cell>
        </row>
        <row r="729">
          <cell r="B729">
            <v>729</v>
          </cell>
          <cell r="C729">
            <v>272.29000000000002</v>
          </cell>
        </row>
        <row r="730">
          <cell r="B730">
            <v>730</v>
          </cell>
          <cell r="C730">
            <v>1516.76</v>
          </cell>
        </row>
        <row r="731">
          <cell r="B731">
            <v>731</v>
          </cell>
          <cell r="C731">
            <v>18.850000000000001</v>
          </cell>
        </row>
        <row r="732">
          <cell r="B732">
            <v>732</v>
          </cell>
          <cell r="C732">
            <v>18.850000000000001</v>
          </cell>
        </row>
        <row r="733">
          <cell r="B733">
            <v>733</v>
          </cell>
          <cell r="C733">
            <v>541.48</v>
          </cell>
        </row>
        <row r="734">
          <cell r="B734">
            <v>734</v>
          </cell>
          <cell r="C734">
            <v>663.79</v>
          </cell>
        </row>
        <row r="735">
          <cell r="B735">
            <v>735</v>
          </cell>
          <cell r="C735">
            <v>270.20999999999998</v>
          </cell>
        </row>
        <row r="736">
          <cell r="B736">
            <v>736</v>
          </cell>
          <cell r="C736">
            <v>1552.36</v>
          </cell>
        </row>
        <row r="737">
          <cell r="B737">
            <v>737</v>
          </cell>
          <cell r="C737">
            <v>1515.44</v>
          </cell>
        </row>
        <row r="738">
          <cell r="B738">
            <v>738</v>
          </cell>
          <cell r="C738">
            <v>37.020000000000003</v>
          </cell>
        </row>
        <row r="739">
          <cell r="B739">
            <v>739</v>
          </cell>
          <cell r="C739">
            <v>37.020000000000003</v>
          </cell>
        </row>
        <row r="740">
          <cell r="B740">
            <v>740</v>
          </cell>
          <cell r="C740">
            <v>37.020000000000003</v>
          </cell>
        </row>
        <row r="741">
          <cell r="B741">
            <v>741</v>
          </cell>
          <cell r="C741">
            <v>37.020000000000003</v>
          </cell>
        </row>
        <row r="742">
          <cell r="B742">
            <v>742</v>
          </cell>
          <cell r="C742">
            <v>340.43</v>
          </cell>
        </row>
        <row r="743">
          <cell r="B743">
            <v>743</v>
          </cell>
          <cell r="C743">
            <v>1360.13</v>
          </cell>
        </row>
        <row r="744">
          <cell r="B744">
            <v>744</v>
          </cell>
          <cell r="C744">
            <v>371009.48</v>
          </cell>
        </row>
        <row r="745">
          <cell r="B745">
            <v>745</v>
          </cell>
          <cell r="C745">
            <v>37.020000000000003</v>
          </cell>
        </row>
        <row r="746">
          <cell r="B746">
            <v>746</v>
          </cell>
          <cell r="C746">
            <v>37.020000000000003</v>
          </cell>
        </row>
        <row r="747">
          <cell r="B747">
            <v>747</v>
          </cell>
          <cell r="C747">
            <v>49440.72</v>
          </cell>
        </row>
        <row r="748">
          <cell r="B748">
            <v>748</v>
          </cell>
          <cell r="C748">
            <v>249.71</v>
          </cell>
        </row>
        <row r="749">
          <cell r="B749">
            <v>749</v>
          </cell>
          <cell r="C749">
            <v>115.63</v>
          </cell>
        </row>
        <row r="750">
          <cell r="B750">
            <v>750</v>
          </cell>
          <cell r="C750">
            <v>1265.83</v>
          </cell>
        </row>
        <row r="751">
          <cell r="B751">
            <v>751</v>
          </cell>
          <cell r="C751">
            <v>18.850000000000001</v>
          </cell>
        </row>
        <row r="752">
          <cell r="B752">
            <v>752</v>
          </cell>
          <cell r="C752">
            <v>272.29000000000002</v>
          </cell>
        </row>
        <row r="753">
          <cell r="B753">
            <v>753</v>
          </cell>
          <cell r="C753">
            <v>1540.93</v>
          </cell>
        </row>
        <row r="754">
          <cell r="B754">
            <v>754</v>
          </cell>
          <cell r="C754">
            <v>37.020000000000003</v>
          </cell>
        </row>
        <row r="755">
          <cell r="B755">
            <v>755</v>
          </cell>
          <cell r="C755">
            <v>37.020000000000003</v>
          </cell>
        </row>
        <row r="756">
          <cell r="B756">
            <v>756</v>
          </cell>
          <cell r="C756">
            <v>37.61</v>
          </cell>
        </row>
        <row r="757">
          <cell r="B757">
            <v>757</v>
          </cell>
          <cell r="C757">
            <v>115.63</v>
          </cell>
        </row>
        <row r="758">
          <cell r="B758">
            <v>758</v>
          </cell>
          <cell r="C758">
            <v>1265.83</v>
          </cell>
        </row>
        <row r="759">
          <cell r="B759">
            <v>759</v>
          </cell>
          <cell r="C759">
            <v>18.850000000000001</v>
          </cell>
        </row>
        <row r="760">
          <cell r="B760">
            <v>760</v>
          </cell>
          <cell r="C760">
            <v>272.29000000000002</v>
          </cell>
        </row>
        <row r="761">
          <cell r="B761">
            <v>761</v>
          </cell>
          <cell r="C761">
            <v>1540.93</v>
          </cell>
        </row>
        <row r="762">
          <cell r="B762">
            <v>762</v>
          </cell>
          <cell r="C762">
            <v>37.020000000000003</v>
          </cell>
        </row>
        <row r="763">
          <cell r="B763">
            <v>763</v>
          </cell>
          <cell r="C763">
            <v>37.020000000000003</v>
          </cell>
        </row>
        <row r="764">
          <cell r="B764">
            <v>764</v>
          </cell>
          <cell r="C764">
            <v>37.61</v>
          </cell>
        </row>
        <row r="765">
          <cell r="B765">
            <v>765</v>
          </cell>
          <cell r="C765">
            <v>929.25</v>
          </cell>
        </row>
        <row r="766">
          <cell r="B766">
            <v>766</v>
          </cell>
          <cell r="C766">
            <v>18.850000000000001</v>
          </cell>
        </row>
        <row r="767">
          <cell r="B767">
            <v>767</v>
          </cell>
          <cell r="C767">
            <v>1615.5</v>
          </cell>
        </row>
        <row r="768">
          <cell r="B768">
            <v>768</v>
          </cell>
          <cell r="C768">
            <v>37.4</v>
          </cell>
        </row>
        <row r="769">
          <cell r="B769">
            <v>769</v>
          </cell>
          <cell r="C769">
            <v>641.42999999999995</v>
          </cell>
        </row>
        <row r="770">
          <cell r="B770">
            <v>770</v>
          </cell>
          <cell r="C770">
            <v>1327.77</v>
          </cell>
        </row>
        <row r="771">
          <cell r="B771">
            <v>771</v>
          </cell>
          <cell r="C771">
            <v>18.850000000000001</v>
          </cell>
        </row>
        <row r="772">
          <cell r="B772">
            <v>772</v>
          </cell>
          <cell r="C772">
            <v>272.29000000000002</v>
          </cell>
        </row>
        <row r="773">
          <cell r="B773">
            <v>773</v>
          </cell>
          <cell r="C773">
            <v>1515.44</v>
          </cell>
        </row>
        <row r="774">
          <cell r="B774">
            <v>774</v>
          </cell>
          <cell r="C774">
            <v>18.850000000000001</v>
          </cell>
        </row>
        <row r="775">
          <cell r="B775">
            <v>775</v>
          </cell>
          <cell r="C775">
            <v>270.20999999999998</v>
          </cell>
        </row>
        <row r="776">
          <cell r="B776">
            <v>776</v>
          </cell>
          <cell r="C776">
            <v>1552.36</v>
          </cell>
        </row>
        <row r="777">
          <cell r="B777">
            <v>777</v>
          </cell>
          <cell r="C777">
            <v>37.020000000000003</v>
          </cell>
        </row>
        <row r="778">
          <cell r="B778">
            <v>778</v>
          </cell>
          <cell r="C778">
            <v>37.020000000000003</v>
          </cell>
        </row>
        <row r="779">
          <cell r="B779">
            <v>779</v>
          </cell>
          <cell r="C779">
            <v>249.71</v>
          </cell>
        </row>
        <row r="780">
          <cell r="B780">
            <v>780</v>
          </cell>
          <cell r="C780">
            <v>340.43</v>
          </cell>
        </row>
        <row r="781">
          <cell r="B781">
            <v>781</v>
          </cell>
          <cell r="C781">
            <v>929.25</v>
          </cell>
        </row>
        <row r="782">
          <cell r="B782">
            <v>782</v>
          </cell>
          <cell r="C782">
            <v>18.850000000000001</v>
          </cell>
        </row>
        <row r="783">
          <cell r="B783">
            <v>783</v>
          </cell>
          <cell r="C783">
            <v>1615.5</v>
          </cell>
        </row>
        <row r="784">
          <cell r="B784">
            <v>784</v>
          </cell>
          <cell r="C784">
            <v>37.4</v>
          </cell>
        </row>
        <row r="785">
          <cell r="B785">
            <v>785</v>
          </cell>
          <cell r="C785">
            <v>641.42999999999995</v>
          </cell>
        </row>
        <row r="786">
          <cell r="B786">
            <v>786</v>
          </cell>
          <cell r="C786">
            <v>1327.77</v>
          </cell>
        </row>
        <row r="787">
          <cell r="B787">
            <v>787</v>
          </cell>
          <cell r="C787">
            <v>18.850000000000001</v>
          </cell>
        </row>
        <row r="788">
          <cell r="B788">
            <v>788</v>
          </cell>
          <cell r="C788">
            <v>272.29000000000002</v>
          </cell>
        </row>
        <row r="789">
          <cell r="B789">
            <v>789</v>
          </cell>
          <cell r="C789">
            <v>1515.44</v>
          </cell>
        </row>
        <row r="790">
          <cell r="B790">
            <v>790</v>
          </cell>
          <cell r="C790">
            <v>18.850000000000001</v>
          </cell>
        </row>
        <row r="791">
          <cell r="B791">
            <v>791</v>
          </cell>
          <cell r="C791">
            <v>270.20999999999998</v>
          </cell>
        </row>
        <row r="792">
          <cell r="B792">
            <v>792</v>
          </cell>
          <cell r="C792">
            <v>1552.36</v>
          </cell>
        </row>
        <row r="793">
          <cell r="B793">
            <v>793</v>
          </cell>
          <cell r="C793">
            <v>37.020000000000003</v>
          </cell>
        </row>
        <row r="794">
          <cell r="B794">
            <v>794</v>
          </cell>
          <cell r="C794">
            <v>37.020000000000003</v>
          </cell>
        </row>
        <row r="795">
          <cell r="B795">
            <v>795</v>
          </cell>
          <cell r="C795">
            <v>249.71</v>
          </cell>
        </row>
        <row r="796">
          <cell r="B796">
            <v>796</v>
          </cell>
          <cell r="C796">
            <v>340.43</v>
          </cell>
        </row>
        <row r="797">
          <cell r="B797">
            <v>797</v>
          </cell>
          <cell r="C797">
            <v>169.05</v>
          </cell>
        </row>
        <row r="798">
          <cell r="B798">
            <v>798</v>
          </cell>
          <cell r="C798">
            <v>314.2</v>
          </cell>
        </row>
        <row r="799">
          <cell r="B799">
            <v>799</v>
          </cell>
          <cell r="C799">
            <v>334.96</v>
          </cell>
        </row>
        <row r="800">
          <cell r="B800">
            <v>800</v>
          </cell>
          <cell r="C800">
            <v>228.65</v>
          </cell>
        </row>
        <row r="801">
          <cell r="B801">
            <v>801</v>
          </cell>
          <cell r="C801">
            <v>530.98</v>
          </cell>
        </row>
        <row r="802">
          <cell r="B802">
            <v>802</v>
          </cell>
          <cell r="C802">
            <v>18.850000000000001</v>
          </cell>
        </row>
        <row r="803">
          <cell r="B803">
            <v>803</v>
          </cell>
          <cell r="C803">
            <v>1615.5</v>
          </cell>
        </row>
        <row r="804">
          <cell r="B804">
            <v>804</v>
          </cell>
          <cell r="C804">
            <v>115.63</v>
          </cell>
        </row>
        <row r="805">
          <cell r="B805">
            <v>805</v>
          </cell>
          <cell r="C805">
            <v>105.02</v>
          </cell>
        </row>
        <row r="806">
          <cell r="B806">
            <v>806</v>
          </cell>
          <cell r="C806">
            <v>1265.83</v>
          </cell>
        </row>
        <row r="807">
          <cell r="B807">
            <v>807</v>
          </cell>
          <cell r="C807">
            <v>18.850000000000001</v>
          </cell>
        </row>
        <row r="808">
          <cell r="B808">
            <v>808</v>
          </cell>
          <cell r="C808">
            <v>1514.53</v>
          </cell>
        </row>
        <row r="809">
          <cell r="B809">
            <v>809</v>
          </cell>
          <cell r="C809">
            <v>206.57</v>
          </cell>
        </row>
        <row r="810">
          <cell r="B810">
            <v>810</v>
          </cell>
          <cell r="C810">
            <v>18.850000000000001</v>
          </cell>
        </row>
        <row r="811">
          <cell r="B811">
            <v>811</v>
          </cell>
          <cell r="C811">
            <v>1514.53</v>
          </cell>
        </row>
        <row r="812">
          <cell r="B812">
            <v>812</v>
          </cell>
          <cell r="C812">
            <v>315.77999999999997</v>
          </cell>
        </row>
        <row r="813">
          <cell r="B813">
            <v>813</v>
          </cell>
          <cell r="C813">
            <v>189.22</v>
          </cell>
        </row>
        <row r="814">
          <cell r="B814">
            <v>814</v>
          </cell>
          <cell r="C814">
            <v>641.42999999999995</v>
          </cell>
        </row>
        <row r="815">
          <cell r="B815">
            <v>815</v>
          </cell>
          <cell r="C815">
            <v>62.02</v>
          </cell>
        </row>
        <row r="816">
          <cell r="B816">
            <v>816</v>
          </cell>
          <cell r="C816">
            <v>35.29</v>
          </cell>
        </row>
        <row r="817">
          <cell r="B817">
            <v>817</v>
          </cell>
          <cell r="C817">
            <v>270.20999999999998</v>
          </cell>
        </row>
        <row r="818">
          <cell r="B818">
            <v>818</v>
          </cell>
          <cell r="C818">
            <v>537.88</v>
          </cell>
        </row>
        <row r="819">
          <cell r="B819">
            <v>819</v>
          </cell>
          <cell r="C819">
            <v>18.850000000000001</v>
          </cell>
        </row>
        <row r="820">
          <cell r="B820">
            <v>820</v>
          </cell>
          <cell r="C820">
            <v>1515.44</v>
          </cell>
        </row>
        <row r="821">
          <cell r="B821">
            <v>821</v>
          </cell>
          <cell r="C821">
            <v>270.20999999999998</v>
          </cell>
        </row>
        <row r="822">
          <cell r="B822">
            <v>823</v>
          </cell>
          <cell r="C822">
            <v>1136.8</v>
          </cell>
        </row>
        <row r="823">
          <cell r="B823">
            <v>824</v>
          </cell>
          <cell r="C823">
            <v>37.020000000000003</v>
          </cell>
        </row>
        <row r="824">
          <cell r="B824">
            <v>825</v>
          </cell>
          <cell r="C824">
            <v>37.61</v>
          </cell>
        </row>
        <row r="825">
          <cell r="B825">
            <v>826</v>
          </cell>
          <cell r="C825">
            <v>37.020000000000003</v>
          </cell>
        </row>
        <row r="826">
          <cell r="B826">
            <v>827</v>
          </cell>
          <cell r="C826">
            <v>124.64</v>
          </cell>
        </row>
        <row r="827">
          <cell r="B827">
            <v>828</v>
          </cell>
          <cell r="C827">
            <v>37.61</v>
          </cell>
        </row>
        <row r="828">
          <cell r="B828">
            <v>829</v>
          </cell>
          <cell r="C828">
            <v>37.020000000000003</v>
          </cell>
        </row>
        <row r="829">
          <cell r="B829">
            <v>830</v>
          </cell>
          <cell r="C829">
            <v>189.22</v>
          </cell>
        </row>
        <row r="830">
          <cell r="B830">
            <v>831</v>
          </cell>
          <cell r="C830">
            <v>1515.44</v>
          </cell>
        </row>
        <row r="831">
          <cell r="B831">
            <v>832</v>
          </cell>
          <cell r="C831">
            <v>37.020000000000003</v>
          </cell>
        </row>
        <row r="832">
          <cell r="B832">
            <v>833</v>
          </cell>
          <cell r="C832">
            <v>1896.81</v>
          </cell>
        </row>
        <row r="833">
          <cell r="B833">
            <v>834</v>
          </cell>
          <cell r="C833">
            <v>3076.65</v>
          </cell>
        </row>
        <row r="834">
          <cell r="B834">
            <v>835</v>
          </cell>
          <cell r="C834">
            <v>977.32</v>
          </cell>
        </row>
        <row r="835">
          <cell r="B835">
            <v>836</v>
          </cell>
          <cell r="C835">
            <v>7052.95</v>
          </cell>
        </row>
        <row r="836">
          <cell r="B836">
            <v>837</v>
          </cell>
          <cell r="C836">
            <v>2763.12</v>
          </cell>
        </row>
        <row r="837">
          <cell r="B837">
            <v>838</v>
          </cell>
          <cell r="C837">
            <v>763.03</v>
          </cell>
        </row>
        <row r="838">
          <cell r="B838">
            <v>839</v>
          </cell>
          <cell r="C838">
            <v>54.44</v>
          </cell>
        </row>
        <row r="839">
          <cell r="B839">
            <v>840</v>
          </cell>
          <cell r="C839">
            <v>760.02</v>
          </cell>
        </row>
        <row r="840">
          <cell r="B840">
            <v>841</v>
          </cell>
          <cell r="C840">
            <v>332.44</v>
          </cell>
        </row>
        <row r="841">
          <cell r="B841">
            <v>842</v>
          </cell>
          <cell r="C841">
            <v>332.44</v>
          </cell>
        </row>
        <row r="842">
          <cell r="B842">
            <v>843</v>
          </cell>
          <cell r="C842">
            <v>552.91</v>
          </cell>
        </row>
        <row r="843">
          <cell r="B843">
            <v>844</v>
          </cell>
          <cell r="C843">
            <v>2202.41</v>
          </cell>
        </row>
        <row r="844">
          <cell r="B844">
            <v>845</v>
          </cell>
          <cell r="C844">
            <v>2202.41</v>
          </cell>
        </row>
        <row r="845">
          <cell r="B845">
            <v>846</v>
          </cell>
          <cell r="C845">
            <v>68.349999999999994</v>
          </cell>
        </row>
        <row r="846">
          <cell r="B846">
            <v>847</v>
          </cell>
          <cell r="C846">
            <v>843.45</v>
          </cell>
        </row>
        <row r="847">
          <cell r="B847">
            <v>848</v>
          </cell>
          <cell r="C847">
            <v>761.44</v>
          </cell>
        </row>
        <row r="848">
          <cell r="B848">
            <v>849</v>
          </cell>
          <cell r="C848">
            <v>457.27</v>
          </cell>
        </row>
        <row r="849">
          <cell r="B849">
            <v>850</v>
          </cell>
          <cell r="C849">
            <v>2576.44</v>
          </cell>
        </row>
        <row r="850">
          <cell r="B850">
            <v>851</v>
          </cell>
          <cell r="C850">
            <v>2505.8200000000002</v>
          </cell>
        </row>
        <row r="851">
          <cell r="B851">
            <v>852</v>
          </cell>
          <cell r="C851">
            <v>3058.95</v>
          </cell>
        </row>
        <row r="852">
          <cell r="B852">
            <v>853</v>
          </cell>
          <cell r="C852">
            <v>37.020000000000003</v>
          </cell>
        </row>
        <row r="853">
          <cell r="B853">
            <v>854</v>
          </cell>
          <cell r="C853">
            <v>37.020000000000003</v>
          </cell>
        </row>
        <row r="854">
          <cell r="B854">
            <v>855</v>
          </cell>
          <cell r="C854">
            <v>37.020000000000003</v>
          </cell>
        </row>
        <row r="855">
          <cell r="B855">
            <v>856</v>
          </cell>
          <cell r="C855">
            <v>955.66</v>
          </cell>
        </row>
        <row r="856">
          <cell r="B856">
            <v>857</v>
          </cell>
          <cell r="C856">
            <v>955.66</v>
          </cell>
        </row>
        <row r="857">
          <cell r="B857">
            <v>858</v>
          </cell>
          <cell r="C857">
            <v>233.13</v>
          </cell>
        </row>
        <row r="858">
          <cell r="B858">
            <v>859</v>
          </cell>
          <cell r="C858">
            <v>1865.46</v>
          </cell>
        </row>
        <row r="859">
          <cell r="B859">
            <v>860</v>
          </cell>
          <cell r="C859">
            <v>1690.58</v>
          </cell>
        </row>
        <row r="860">
          <cell r="B860">
            <v>861</v>
          </cell>
          <cell r="C860">
            <v>2505.8200000000002</v>
          </cell>
        </row>
        <row r="861">
          <cell r="B861">
            <v>862</v>
          </cell>
          <cell r="C861">
            <v>1439.29</v>
          </cell>
        </row>
        <row r="862">
          <cell r="B862">
            <v>863</v>
          </cell>
          <cell r="C862">
            <v>30.45</v>
          </cell>
        </row>
        <row r="863">
          <cell r="B863">
            <v>864</v>
          </cell>
          <cell r="C863">
            <v>55.03</v>
          </cell>
        </row>
        <row r="864">
          <cell r="B864">
            <v>865</v>
          </cell>
          <cell r="C864">
            <v>1389.38</v>
          </cell>
        </row>
        <row r="865">
          <cell r="B865">
            <v>866</v>
          </cell>
          <cell r="C865">
            <v>714.88</v>
          </cell>
        </row>
        <row r="866">
          <cell r="B866">
            <v>867</v>
          </cell>
          <cell r="C866">
            <v>7052.95</v>
          </cell>
        </row>
        <row r="867">
          <cell r="B867">
            <v>868</v>
          </cell>
          <cell r="C867">
            <v>111519.48</v>
          </cell>
        </row>
        <row r="868">
          <cell r="B868">
            <v>869</v>
          </cell>
          <cell r="C868">
            <v>1955.37</v>
          </cell>
        </row>
        <row r="869">
          <cell r="B869">
            <v>870</v>
          </cell>
          <cell r="C869">
            <v>11194.63</v>
          </cell>
        </row>
        <row r="870">
          <cell r="B870">
            <v>871</v>
          </cell>
          <cell r="C870">
            <v>760.02</v>
          </cell>
        </row>
        <row r="871">
          <cell r="B871">
            <v>872</v>
          </cell>
          <cell r="C871">
            <v>332.44</v>
          </cell>
        </row>
        <row r="872">
          <cell r="B872">
            <v>873</v>
          </cell>
          <cell r="C872">
            <v>332.44</v>
          </cell>
        </row>
        <row r="873">
          <cell r="B873">
            <v>874</v>
          </cell>
          <cell r="C873">
            <v>2202.41</v>
          </cell>
        </row>
        <row r="874">
          <cell r="B874">
            <v>875</v>
          </cell>
          <cell r="C874">
            <v>68.349999999999994</v>
          </cell>
        </row>
        <row r="875">
          <cell r="B875">
            <v>876</v>
          </cell>
          <cell r="C875">
            <v>267.95</v>
          </cell>
        </row>
        <row r="876">
          <cell r="B876">
            <v>877</v>
          </cell>
          <cell r="C876">
            <v>233.13</v>
          </cell>
        </row>
        <row r="877">
          <cell r="B877">
            <v>878</v>
          </cell>
          <cell r="C877">
            <v>74.2</v>
          </cell>
        </row>
        <row r="878">
          <cell r="B878">
            <v>879</v>
          </cell>
          <cell r="C878">
            <v>1867.11</v>
          </cell>
        </row>
        <row r="879">
          <cell r="B879">
            <v>880</v>
          </cell>
          <cell r="C879">
            <v>1439.29</v>
          </cell>
        </row>
        <row r="880">
          <cell r="B880">
            <v>881</v>
          </cell>
          <cell r="C880">
            <v>30.45</v>
          </cell>
        </row>
        <row r="881">
          <cell r="B881">
            <v>882</v>
          </cell>
          <cell r="C881">
            <v>55.03</v>
          </cell>
        </row>
        <row r="882">
          <cell r="B882">
            <v>883</v>
          </cell>
          <cell r="C882">
            <v>2993.89</v>
          </cell>
        </row>
        <row r="883">
          <cell r="B883">
            <v>884</v>
          </cell>
          <cell r="C883">
            <v>714.88</v>
          </cell>
        </row>
        <row r="884">
          <cell r="B884">
            <v>885</v>
          </cell>
          <cell r="C884">
            <v>7052.95</v>
          </cell>
        </row>
        <row r="885">
          <cell r="B885">
            <v>886</v>
          </cell>
          <cell r="C885">
            <v>111519.48</v>
          </cell>
        </row>
        <row r="886">
          <cell r="B886">
            <v>887</v>
          </cell>
          <cell r="C886">
            <v>6513.79</v>
          </cell>
        </row>
        <row r="887">
          <cell r="B887">
            <v>888</v>
          </cell>
          <cell r="C887">
            <v>267.95</v>
          </cell>
        </row>
        <row r="888">
          <cell r="B888">
            <v>889</v>
          </cell>
          <cell r="C888">
            <v>156.83000000000001</v>
          </cell>
        </row>
        <row r="889">
          <cell r="B889">
            <v>890</v>
          </cell>
          <cell r="C889">
            <v>451.09</v>
          </cell>
        </row>
        <row r="890">
          <cell r="B890">
            <v>891</v>
          </cell>
          <cell r="C890">
            <v>30.45</v>
          </cell>
        </row>
        <row r="891">
          <cell r="B891">
            <v>892</v>
          </cell>
          <cell r="C891">
            <v>2998.21</v>
          </cell>
        </row>
        <row r="892">
          <cell r="B892">
            <v>893</v>
          </cell>
          <cell r="C892">
            <v>563.01</v>
          </cell>
        </row>
        <row r="893">
          <cell r="B893">
            <v>894</v>
          </cell>
          <cell r="C893">
            <v>429.67</v>
          </cell>
        </row>
        <row r="894">
          <cell r="B894">
            <v>895</v>
          </cell>
          <cell r="C894">
            <v>4311.53</v>
          </cell>
        </row>
        <row r="895">
          <cell r="B895">
            <v>896</v>
          </cell>
          <cell r="C895">
            <v>4515.59</v>
          </cell>
        </row>
        <row r="896">
          <cell r="B896">
            <v>897</v>
          </cell>
          <cell r="C896">
            <v>1804.06</v>
          </cell>
        </row>
        <row r="897">
          <cell r="B897">
            <v>898</v>
          </cell>
          <cell r="C897">
            <v>3427.09</v>
          </cell>
        </row>
        <row r="898">
          <cell r="B898">
            <v>899</v>
          </cell>
          <cell r="C898">
            <v>242.2</v>
          </cell>
        </row>
        <row r="899">
          <cell r="B899">
            <v>900</v>
          </cell>
          <cell r="C899">
            <v>327.13</v>
          </cell>
        </row>
        <row r="900">
          <cell r="B900">
            <v>901</v>
          </cell>
          <cell r="C900">
            <v>760.02</v>
          </cell>
        </row>
        <row r="901">
          <cell r="B901">
            <v>902</v>
          </cell>
          <cell r="C901">
            <v>2814.13</v>
          </cell>
        </row>
        <row r="902">
          <cell r="B902">
            <v>903</v>
          </cell>
          <cell r="C902">
            <v>2478.1</v>
          </cell>
        </row>
        <row r="903">
          <cell r="B903">
            <v>904</v>
          </cell>
          <cell r="C903">
            <v>2484.91</v>
          </cell>
        </row>
        <row r="904">
          <cell r="B904">
            <v>905</v>
          </cell>
          <cell r="C904">
            <v>50.94</v>
          </cell>
        </row>
        <row r="905">
          <cell r="B905">
            <v>906</v>
          </cell>
          <cell r="C905">
            <v>1867.11</v>
          </cell>
        </row>
        <row r="906">
          <cell r="B906">
            <v>907</v>
          </cell>
          <cell r="C906">
            <v>30.45</v>
          </cell>
        </row>
        <row r="907">
          <cell r="B907">
            <v>908</v>
          </cell>
          <cell r="C907">
            <v>30.45</v>
          </cell>
        </row>
        <row r="908">
          <cell r="B908">
            <v>909</v>
          </cell>
          <cell r="C908">
            <v>55.03</v>
          </cell>
        </row>
        <row r="909">
          <cell r="B909">
            <v>910</v>
          </cell>
          <cell r="C909">
            <v>714.88</v>
          </cell>
        </row>
        <row r="910">
          <cell r="B910">
            <v>911</v>
          </cell>
          <cell r="C910">
            <v>1439.29</v>
          </cell>
        </row>
        <row r="911">
          <cell r="B911">
            <v>912</v>
          </cell>
          <cell r="C911">
            <v>267.95</v>
          </cell>
        </row>
        <row r="912">
          <cell r="B912">
            <v>913</v>
          </cell>
          <cell r="C912">
            <v>156.83000000000001</v>
          </cell>
        </row>
        <row r="913">
          <cell r="B913">
            <v>914</v>
          </cell>
          <cell r="C913">
            <v>451.09</v>
          </cell>
        </row>
        <row r="914">
          <cell r="B914">
            <v>915</v>
          </cell>
          <cell r="C914">
            <v>760.02</v>
          </cell>
        </row>
        <row r="915">
          <cell r="B915">
            <v>916</v>
          </cell>
          <cell r="C915">
            <v>2814.13</v>
          </cell>
        </row>
        <row r="916">
          <cell r="B916">
            <v>917</v>
          </cell>
          <cell r="C916">
            <v>2478.1</v>
          </cell>
        </row>
        <row r="917">
          <cell r="B917">
            <v>918</v>
          </cell>
          <cell r="C917">
            <v>2484.91</v>
          </cell>
        </row>
        <row r="918">
          <cell r="B918">
            <v>919</v>
          </cell>
          <cell r="C918">
            <v>50.94</v>
          </cell>
        </row>
        <row r="919">
          <cell r="B919">
            <v>920</v>
          </cell>
          <cell r="C919">
            <v>1867.11</v>
          </cell>
        </row>
        <row r="920">
          <cell r="B920">
            <v>921</v>
          </cell>
          <cell r="C920">
            <v>30.45</v>
          </cell>
        </row>
        <row r="921">
          <cell r="B921">
            <v>922</v>
          </cell>
          <cell r="C921">
            <v>30.45</v>
          </cell>
        </row>
        <row r="922">
          <cell r="B922">
            <v>923</v>
          </cell>
          <cell r="C922">
            <v>55.03</v>
          </cell>
        </row>
        <row r="923">
          <cell r="B923">
            <v>924</v>
          </cell>
          <cell r="C923">
            <v>714.88</v>
          </cell>
        </row>
        <row r="924">
          <cell r="B924">
            <v>925</v>
          </cell>
          <cell r="C924">
            <v>267.95</v>
          </cell>
        </row>
        <row r="925">
          <cell r="B925">
            <v>926</v>
          </cell>
          <cell r="C925">
            <v>156.83000000000001</v>
          </cell>
        </row>
        <row r="926">
          <cell r="B926">
            <v>927</v>
          </cell>
          <cell r="C926">
            <v>451.09</v>
          </cell>
        </row>
        <row r="927">
          <cell r="B927">
            <v>928</v>
          </cell>
          <cell r="C927">
            <v>763.07</v>
          </cell>
        </row>
        <row r="928">
          <cell r="B928">
            <v>929</v>
          </cell>
          <cell r="C928">
            <v>763.07</v>
          </cell>
        </row>
        <row r="929">
          <cell r="B929">
            <v>930</v>
          </cell>
          <cell r="C929">
            <v>1389.38</v>
          </cell>
        </row>
        <row r="930">
          <cell r="B930">
            <v>931</v>
          </cell>
          <cell r="C930">
            <v>714.88</v>
          </cell>
        </row>
        <row r="931">
          <cell r="B931">
            <v>932</v>
          </cell>
          <cell r="C931">
            <v>74.2</v>
          </cell>
        </row>
        <row r="932">
          <cell r="B932">
            <v>933</v>
          </cell>
          <cell r="C932">
            <v>2576.44</v>
          </cell>
        </row>
        <row r="933">
          <cell r="B933">
            <v>934</v>
          </cell>
          <cell r="C933">
            <v>3186.27</v>
          </cell>
        </row>
        <row r="934">
          <cell r="B934">
            <v>935</v>
          </cell>
          <cell r="C934">
            <v>30.45</v>
          </cell>
        </row>
        <row r="935">
          <cell r="B935">
            <v>936</v>
          </cell>
          <cell r="C935">
            <v>763.07</v>
          </cell>
        </row>
        <row r="936">
          <cell r="B936">
            <v>937</v>
          </cell>
          <cell r="C936">
            <v>763.07</v>
          </cell>
        </row>
        <row r="937">
          <cell r="B937">
            <v>938</v>
          </cell>
          <cell r="C937">
            <v>1389.38</v>
          </cell>
        </row>
        <row r="938">
          <cell r="B938">
            <v>939</v>
          </cell>
          <cell r="C938">
            <v>714.88</v>
          </cell>
        </row>
        <row r="939">
          <cell r="B939">
            <v>940</v>
          </cell>
          <cell r="C939">
            <v>74.2</v>
          </cell>
        </row>
        <row r="940">
          <cell r="B940">
            <v>941</v>
          </cell>
          <cell r="C940">
            <v>2576.44</v>
          </cell>
        </row>
        <row r="941">
          <cell r="B941">
            <v>942</v>
          </cell>
          <cell r="C941">
            <v>3186.27</v>
          </cell>
        </row>
        <row r="942">
          <cell r="B942">
            <v>943</v>
          </cell>
          <cell r="C942">
            <v>30.45</v>
          </cell>
        </row>
        <row r="943">
          <cell r="B943">
            <v>944</v>
          </cell>
          <cell r="C943">
            <v>149.4</v>
          </cell>
        </row>
        <row r="944">
          <cell r="B944">
            <v>945</v>
          </cell>
          <cell r="C944">
            <v>205.38</v>
          </cell>
        </row>
        <row r="945">
          <cell r="B945">
            <v>946</v>
          </cell>
          <cell r="C945">
            <v>909.45</v>
          </cell>
        </row>
        <row r="946">
          <cell r="B946">
            <v>947</v>
          </cell>
          <cell r="C946">
            <v>146.44</v>
          </cell>
        </row>
        <row r="947">
          <cell r="B947">
            <v>948</v>
          </cell>
          <cell r="C947">
            <v>53.78</v>
          </cell>
        </row>
        <row r="948">
          <cell r="B948">
            <v>949</v>
          </cell>
          <cell r="C948">
            <v>104.51</v>
          </cell>
        </row>
        <row r="949">
          <cell r="B949">
            <v>950</v>
          </cell>
          <cell r="C949">
            <v>74.2</v>
          </cell>
        </row>
        <row r="950">
          <cell r="B950">
            <v>951</v>
          </cell>
          <cell r="C950">
            <v>7052.95</v>
          </cell>
        </row>
        <row r="951">
          <cell r="B951">
            <v>952</v>
          </cell>
          <cell r="C951">
            <v>10946.83</v>
          </cell>
        </row>
        <row r="952">
          <cell r="B952">
            <v>953</v>
          </cell>
          <cell r="C952">
            <v>111519.48</v>
          </cell>
        </row>
        <row r="953">
          <cell r="B953">
            <v>954</v>
          </cell>
          <cell r="C953">
            <v>763.07</v>
          </cell>
        </row>
        <row r="954">
          <cell r="B954">
            <v>955</v>
          </cell>
          <cell r="C954">
            <v>763.07</v>
          </cell>
        </row>
        <row r="955">
          <cell r="B955">
            <v>956</v>
          </cell>
          <cell r="C955">
            <v>763.07</v>
          </cell>
        </row>
        <row r="956">
          <cell r="B956">
            <v>957</v>
          </cell>
          <cell r="C956">
            <v>1439.29</v>
          </cell>
        </row>
        <row r="957">
          <cell r="B957">
            <v>958</v>
          </cell>
          <cell r="C957">
            <v>30.45</v>
          </cell>
        </row>
        <row r="958">
          <cell r="B958">
            <v>992</v>
          </cell>
          <cell r="C958">
            <v>1389.38</v>
          </cell>
        </row>
        <row r="959">
          <cell r="B959">
            <v>993</v>
          </cell>
          <cell r="C959">
            <v>714.88</v>
          </cell>
        </row>
        <row r="960">
          <cell r="B960">
            <v>994</v>
          </cell>
          <cell r="C960">
            <v>2287.98</v>
          </cell>
        </row>
        <row r="961">
          <cell r="B961">
            <v>995</v>
          </cell>
          <cell r="C961">
            <v>11032.51</v>
          </cell>
        </row>
        <row r="962">
          <cell r="B962">
            <v>996</v>
          </cell>
          <cell r="C962">
            <v>7391.03</v>
          </cell>
        </row>
        <row r="963">
          <cell r="B963">
            <v>997</v>
          </cell>
          <cell r="C963">
            <v>9771.7099999999991</v>
          </cell>
        </row>
        <row r="964">
          <cell r="B964">
            <v>998</v>
          </cell>
          <cell r="C964">
            <v>6389.18</v>
          </cell>
        </row>
        <row r="965">
          <cell r="B965">
            <v>999</v>
          </cell>
          <cell r="C965">
            <v>7654.14</v>
          </cell>
        </row>
        <row r="966">
          <cell r="B966">
            <v>1000</v>
          </cell>
          <cell r="C966">
            <v>4836.92</v>
          </cell>
        </row>
        <row r="967">
          <cell r="B967">
            <v>1001</v>
          </cell>
          <cell r="C967">
            <v>18923.55</v>
          </cell>
        </row>
        <row r="968">
          <cell r="B968">
            <v>1002</v>
          </cell>
          <cell r="C968">
            <v>558.01</v>
          </cell>
        </row>
        <row r="969">
          <cell r="B969">
            <v>1003</v>
          </cell>
          <cell r="C969">
            <v>59885.93</v>
          </cell>
        </row>
        <row r="970">
          <cell r="B970">
            <v>1004</v>
          </cell>
          <cell r="C970">
            <v>11145.07</v>
          </cell>
        </row>
        <row r="971">
          <cell r="B971">
            <v>1005</v>
          </cell>
          <cell r="C971">
            <v>37624.120000000003</v>
          </cell>
        </row>
        <row r="972">
          <cell r="B972">
            <v>1006</v>
          </cell>
          <cell r="C972">
            <v>3064.23</v>
          </cell>
        </row>
        <row r="973">
          <cell r="B973">
            <v>1007</v>
          </cell>
          <cell r="C973">
            <v>2281.29</v>
          </cell>
        </row>
        <row r="974">
          <cell r="B974">
            <v>1008</v>
          </cell>
          <cell r="C974">
            <v>2281.29</v>
          </cell>
        </row>
        <row r="975">
          <cell r="B975">
            <v>1009</v>
          </cell>
          <cell r="C975">
            <v>3534.9</v>
          </cell>
        </row>
        <row r="976">
          <cell r="B976">
            <v>1010</v>
          </cell>
          <cell r="C976">
            <v>49573.51</v>
          </cell>
        </row>
        <row r="977">
          <cell r="B977">
            <v>1011</v>
          </cell>
          <cell r="C977">
            <v>323357.49</v>
          </cell>
        </row>
        <row r="978">
          <cell r="B978">
            <v>1012</v>
          </cell>
          <cell r="C978">
            <v>66631.11</v>
          </cell>
        </row>
        <row r="979">
          <cell r="B979">
            <v>1013</v>
          </cell>
          <cell r="C979">
            <v>68.98</v>
          </cell>
        </row>
        <row r="980">
          <cell r="B980">
            <v>1014</v>
          </cell>
          <cell r="C980">
            <v>5429.78</v>
          </cell>
        </row>
        <row r="981">
          <cell r="B981">
            <v>1015</v>
          </cell>
          <cell r="C981">
            <v>6510.26</v>
          </cell>
        </row>
        <row r="982">
          <cell r="B982">
            <v>1016</v>
          </cell>
          <cell r="C982">
            <v>17094.62</v>
          </cell>
        </row>
        <row r="983">
          <cell r="B983">
            <v>1017</v>
          </cell>
          <cell r="C983">
            <v>169686.46</v>
          </cell>
        </row>
        <row r="984">
          <cell r="B984">
            <v>1018</v>
          </cell>
          <cell r="C984">
            <v>206716.63</v>
          </cell>
        </row>
        <row r="985">
          <cell r="B985">
            <v>1019</v>
          </cell>
          <cell r="C985">
            <v>45509.91</v>
          </cell>
        </row>
        <row r="986">
          <cell r="B986">
            <v>1020</v>
          </cell>
          <cell r="C986">
            <v>105372.65</v>
          </cell>
        </row>
        <row r="987">
          <cell r="B987">
            <v>1021</v>
          </cell>
          <cell r="C987">
            <v>25255.98</v>
          </cell>
        </row>
        <row r="988">
          <cell r="B988">
            <v>1022</v>
          </cell>
          <cell r="C988">
            <v>30732.07</v>
          </cell>
        </row>
        <row r="989">
          <cell r="B989">
            <v>1023</v>
          </cell>
          <cell r="C989">
            <v>227948.3</v>
          </cell>
        </row>
        <row r="990">
          <cell r="B990">
            <v>1024</v>
          </cell>
          <cell r="C990">
            <v>24546.28</v>
          </cell>
        </row>
        <row r="991">
          <cell r="B991">
            <v>1025</v>
          </cell>
          <cell r="C991">
            <v>8994.99</v>
          </cell>
        </row>
        <row r="992">
          <cell r="B992">
            <v>1026</v>
          </cell>
          <cell r="C992">
            <v>9085.0400000000009</v>
          </cell>
        </row>
        <row r="993">
          <cell r="B993">
            <v>1027</v>
          </cell>
          <cell r="C993">
            <v>8868.7800000000007</v>
          </cell>
        </row>
        <row r="994">
          <cell r="B994">
            <v>1028</v>
          </cell>
          <cell r="C994">
            <v>273325.27</v>
          </cell>
        </row>
        <row r="995">
          <cell r="B995">
            <v>1029</v>
          </cell>
          <cell r="C995">
            <v>273325.27</v>
          </cell>
        </row>
        <row r="996">
          <cell r="B996">
            <v>1030</v>
          </cell>
          <cell r="C996">
            <v>124240.14</v>
          </cell>
        </row>
        <row r="997">
          <cell r="B997">
            <v>1031</v>
          </cell>
          <cell r="C997">
            <v>265666.26</v>
          </cell>
        </row>
        <row r="998">
          <cell r="B998">
            <v>1032</v>
          </cell>
          <cell r="C998">
            <v>144949.57999999999</v>
          </cell>
        </row>
        <row r="999">
          <cell r="B999">
            <v>1033</v>
          </cell>
          <cell r="C999">
            <v>23912.62</v>
          </cell>
        </row>
        <row r="1000">
          <cell r="B1000">
            <v>1034</v>
          </cell>
          <cell r="C1000">
            <v>39122.080000000002</v>
          </cell>
        </row>
        <row r="1001">
          <cell r="B1001">
            <v>1035</v>
          </cell>
          <cell r="C1001">
            <v>1449587.87</v>
          </cell>
        </row>
        <row r="1002">
          <cell r="B1002">
            <v>1036</v>
          </cell>
          <cell r="C1002">
            <v>173575.99</v>
          </cell>
        </row>
        <row r="1003">
          <cell r="B1003">
            <v>1037</v>
          </cell>
          <cell r="C1003">
            <v>138076.92000000001</v>
          </cell>
        </row>
        <row r="1004">
          <cell r="B1004">
            <v>1038</v>
          </cell>
          <cell r="C1004">
            <v>2186771.0499999998</v>
          </cell>
        </row>
        <row r="1005">
          <cell r="B1005">
            <v>1039</v>
          </cell>
          <cell r="C1005">
            <v>581177.05000000005</v>
          </cell>
        </row>
        <row r="1006">
          <cell r="B1006">
            <v>1040</v>
          </cell>
          <cell r="C1006">
            <v>1431175.17</v>
          </cell>
        </row>
        <row r="1007">
          <cell r="B1007">
            <v>1041</v>
          </cell>
          <cell r="C1007">
            <v>69486.48</v>
          </cell>
        </row>
        <row r="1008">
          <cell r="B1008">
            <v>1042</v>
          </cell>
          <cell r="C1008">
            <v>400105.51</v>
          </cell>
        </row>
        <row r="1009">
          <cell r="B1009">
            <v>1043</v>
          </cell>
          <cell r="C1009">
            <v>1152713.81</v>
          </cell>
        </row>
        <row r="1010">
          <cell r="B1010">
            <v>1044</v>
          </cell>
          <cell r="C1010">
            <v>65805.06</v>
          </cell>
        </row>
        <row r="1011">
          <cell r="B1011">
            <v>1045</v>
          </cell>
          <cell r="C1011">
            <v>225458.58</v>
          </cell>
        </row>
        <row r="1012">
          <cell r="B1012">
            <v>1046</v>
          </cell>
          <cell r="C1012">
            <v>39969.53</v>
          </cell>
        </row>
        <row r="1013">
          <cell r="B1013">
            <v>1047</v>
          </cell>
          <cell r="C1013">
            <v>22814.53</v>
          </cell>
        </row>
        <row r="1014">
          <cell r="B1014">
            <v>1048</v>
          </cell>
          <cell r="C1014">
            <v>217778.09</v>
          </cell>
        </row>
        <row r="1015">
          <cell r="B1015">
            <v>1049</v>
          </cell>
          <cell r="C1015">
            <v>26702.19</v>
          </cell>
        </row>
        <row r="1016">
          <cell r="B1016">
            <v>1050</v>
          </cell>
          <cell r="C1016">
            <v>796.08</v>
          </cell>
        </row>
        <row r="1017">
          <cell r="B1017">
            <v>1051</v>
          </cell>
          <cell r="C1017">
            <v>1415.77</v>
          </cell>
        </row>
        <row r="1018">
          <cell r="B1018">
            <v>1052</v>
          </cell>
          <cell r="C1018">
            <v>748.18</v>
          </cell>
        </row>
        <row r="1019">
          <cell r="B1019">
            <v>1053</v>
          </cell>
          <cell r="C1019">
            <v>37560.68</v>
          </cell>
        </row>
        <row r="1020">
          <cell r="B1020">
            <v>1054</v>
          </cell>
          <cell r="C1020">
            <v>6421.93</v>
          </cell>
        </row>
        <row r="1021">
          <cell r="B1021">
            <v>1055</v>
          </cell>
          <cell r="C1021">
            <v>1490.52</v>
          </cell>
        </row>
        <row r="1022">
          <cell r="B1022">
            <v>1056</v>
          </cell>
          <cell r="C1022">
            <v>1490.52</v>
          </cell>
        </row>
        <row r="1023">
          <cell r="B1023">
            <v>1057</v>
          </cell>
          <cell r="C1023">
            <v>2104.71</v>
          </cell>
        </row>
        <row r="1024">
          <cell r="B1024">
            <v>1058</v>
          </cell>
          <cell r="C1024">
            <v>270.02999999999997</v>
          </cell>
        </row>
        <row r="1025">
          <cell r="B1025">
            <v>1059</v>
          </cell>
          <cell r="C1025">
            <v>18.850000000000001</v>
          </cell>
        </row>
        <row r="1026">
          <cell r="B1026">
            <v>1060</v>
          </cell>
          <cell r="C1026">
            <v>1615.5</v>
          </cell>
        </row>
        <row r="1027">
          <cell r="B1027">
            <v>1061</v>
          </cell>
          <cell r="C1027">
            <v>641.42999999999995</v>
          </cell>
        </row>
        <row r="1028">
          <cell r="B1028">
            <v>1062</v>
          </cell>
          <cell r="C1028">
            <v>1265.83</v>
          </cell>
        </row>
        <row r="1029">
          <cell r="B1029">
            <v>1063</v>
          </cell>
          <cell r="C1029">
            <v>18.850000000000001</v>
          </cell>
        </row>
        <row r="1030">
          <cell r="B1030">
            <v>1064</v>
          </cell>
          <cell r="C1030">
            <v>272.29000000000002</v>
          </cell>
        </row>
        <row r="1031">
          <cell r="B1031">
            <v>1065</v>
          </cell>
          <cell r="C1031">
            <v>1516.76</v>
          </cell>
        </row>
        <row r="1032">
          <cell r="B1032">
            <v>1066</v>
          </cell>
          <cell r="C1032">
            <v>18.850000000000001</v>
          </cell>
        </row>
        <row r="1033">
          <cell r="B1033">
            <v>1067</v>
          </cell>
          <cell r="C1033">
            <v>18.850000000000001</v>
          </cell>
        </row>
        <row r="1034">
          <cell r="B1034">
            <v>1068</v>
          </cell>
          <cell r="C1034">
            <v>541.48</v>
          </cell>
        </row>
        <row r="1035">
          <cell r="B1035">
            <v>1069</v>
          </cell>
          <cell r="C1035">
            <v>663.79</v>
          </cell>
        </row>
        <row r="1036">
          <cell r="B1036">
            <v>1070</v>
          </cell>
          <cell r="C1036">
            <v>270.20999999999998</v>
          </cell>
        </row>
        <row r="1037">
          <cell r="B1037">
            <v>1071</v>
          </cell>
          <cell r="C1037">
            <v>1552.36</v>
          </cell>
        </row>
        <row r="1038">
          <cell r="B1038">
            <v>1072</v>
          </cell>
          <cell r="C1038">
            <v>1515.44</v>
          </cell>
        </row>
        <row r="1039">
          <cell r="B1039">
            <v>1073</v>
          </cell>
          <cell r="C1039">
            <v>37.020000000000003</v>
          </cell>
        </row>
        <row r="1040">
          <cell r="B1040">
            <v>1074</v>
          </cell>
          <cell r="C1040">
            <v>37.020000000000003</v>
          </cell>
        </row>
        <row r="1041">
          <cell r="B1041">
            <v>1075</v>
          </cell>
          <cell r="C1041">
            <v>37.020000000000003</v>
          </cell>
        </row>
        <row r="1042">
          <cell r="B1042">
            <v>1076</v>
          </cell>
          <cell r="C1042">
            <v>37.020000000000003</v>
          </cell>
        </row>
        <row r="1043">
          <cell r="B1043">
            <v>1077</v>
          </cell>
          <cell r="C1043">
            <v>340.43</v>
          </cell>
        </row>
        <row r="1044">
          <cell r="B1044">
            <v>1078</v>
          </cell>
          <cell r="C1044">
            <v>1360.13</v>
          </cell>
        </row>
        <row r="1045">
          <cell r="B1045">
            <v>1079</v>
          </cell>
          <cell r="C1045">
            <v>371009.48</v>
          </cell>
        </row>
        <row r="1046">
          <cell r="B1046">
            <v>1080</v>
          </cell>
          <cell r="C1046">
            <v>37.020000000000003</v>
          </cell>
        </row>
        <row r="1047">
          <cell r="B1047">
            <v>1081</v>
          </cell>
          <cell r="C1047">
            <v>37.020000000000003</v>
          </cell>
        </row>
        <row r="1048">
          <cell r="B1048">
            <v>1082</v>
          </cell>
          <cell r="C1048">
            <v>69874.87</v>
          </cell>
        </row>
        <row r="1049">
          <cell r="B1049">
            <v>1083</v>
          </cell>
          <cell r="C1049">
            <v>49440.72</v>
          </cell>
        </row>
        <row r="1050">
          <cell r="B1050">
            <v>1084</v>
          </cell>
          <cell r="C1050">
            <v>249.71</v>
          </cell>
        </row>
        <row r="1051">
          <cell r="B1051">
            <v>1085</v>
          </cell>
          <cell r="C1051">
            <v>115.63</v>
          </cell>
        </row>
        <row r="1052">
          <cell r="B1052">
            <v>1086</v>
          </cell>
          <cell r="C1052">
            <v>1265.83</v>
          </cell>
        </row>
        <row r="1053">
          <cell r="B1053">
            <v>1087</v>
          </cell>
          <cell r="C1053">
            <v>18.850000000000001</v>
          </cell>
        </row>
        <row r="1054">
          <cell r="B1054">
            <v>1088</v>
          </cell>
          <cell r="C1054">
            <v>272.29000000000002</v>
          </cell>
        </row>
        <row r="1055">
          <cell r="B1055">
            <v>1089</v>
          </cell>
          <cell r="C1055">
            <v>1540.93</v>
          </cell>
        </row>
        <row r="1056">
          <cell r="B1056">
            <v>1090</v>
          </cell>
          <cell r="C1056">
            <v>37.020000000000003</v>
          </cell>
        </row>
        <row r="1057">
          <cell r="B1057">
            <v>1091</v>
          </cell>
          <cell r="C1057">
            <v>37.020000000000003</v>
          </cell>
        </row>
        <row r="1058">
          <cell r="B1058">
            <v>1092</v>
          </cell>
          <cell r="C1058">
            <v>37.61</v>
          </cell>
        </row>
        <row r="1059">
          <cell r="B1059">
            <v>1093</v>
          </cell>
          <cell r="C1059">
            <v>115.63</v>
          </cell>
        </row>
        <row r="1060">
          <cell r="B1060">
            <v>1094</v>
          </cell>
          <cell r="C1060">
            <v>1265.83</v>
          </cell>
        </row>
        <row r="1061">
          <cell r="B1061">
            <v>1095</v>
          </cell>
          <cell r="C1061">
            <v>18.850000000000001</v>
          </cell>
        </row>
        <row r="1062">
          <cell r="B1062">
            <v>1096</v>
          </cell>
          <cell r="C1062">
            <v>272.29000000000002</v>
          </cell>
        </row>
        <row r="1063">
          <cell r="B1063">
            <v>1097</v>
          </cell>
          <cell r="C1063">
            <v>1540.93</v>
          </cell>
        </row>
        <row r="1064">
          <cell r="B1064">
            <v>1098</v>
          </cell>
          <cell r="C1064">
            <v>37.020000000000003</v>
          </cell>
        </row>
        <row r="1065">
          <cell r="B1065">
            <v>1099</v>
          </cell>
          <cell r="C1065">
            <v>37.020000000000003</v>
          </cell>
        </row>
        <row r="1066">
          <cell r="B1066">
            <v>1100</v>
          </cell>
          <cell r="C1066">
            <v>37.61</v>
          </cell>
        </row>
        <row r="1067">
          <cell r="B1067">
            <v>1101</v>
          </cell>
          <cell r="C1067">
            <v>929.25</v>
          </cell>
        </row>
        <row r="1068">
          <cell r="B1068">
            <v>1102</v>
          </cell>
          <cell r="C1068">
            <v>18.850000000000001</v>
          </cell>
        </row>
        <row r="1069">
          <cell r="B1069">
            <v>1103</v>
          </cell>
          <cell r="C1069">
            <v>1615.5</v>
          </cell>
        </row>
        <row r="1070">
          <cell r="B1070">
            <v>1104</v>
          </cell>
          <cell r="C1070">
            <v>37.4</v>
          </cell>
        </row>
        <row r="1071">
          <cell r="B1071">
            <v>1105</v>
          </cell>
          <cell r="C1071">
            <v>641.42999999999995</v>
          </cell>
        </row>
        <row r="1072">
          <cell r="B1072">
            <v>1106</v>
          </cell>
          <cell r="C1072">
            <v>1327.77</v>
          </cell>
        </row>
        <row r="1073">
          <cell r="B1073">
            <v>1107</v>
          </cell>
          <cell r="C1073">
            <v>18.850000000000001</v>
          </cell>
        </row>
        <row r="1074">
          <cell r="B1074">
            <v>1108</v>
          </cell>
          <cell r="C1074">
            <v>272.29000000000002</v>
          </cell>
        </row>
        <row r="1075">
          <cell r="B1075">
            <v>1109</v>
          </cell>
          <cell r="C1075">
            <v>1515.44</v>
          </cell>
        </row>
        <row r="1076">
          <cell r="B1076">
            <v>1110</v>
          </cell>
          <cell r="C1076">
            <v>18.850000000000001</v>
          </cell>
        </row>
        <row r="1077">
          <cell r="B1077">
            <v>1111</v>
          </cell>
          <cell r="C1077">
            <v>270.20999999999998</v>
          </cell>
        </row>
        <row r="1078">
          <cell r="B1078">
            <v>1112</v>
          </cell>
          <cell r="C1078">
            <v>1552.36</v>
          </cell>
        </row>
        <row r="1079">
          <cell r="B1079">
            <v>1113</v>
          </cell>
          <cell r="C1079">
            <v>37.020000000000003</v>
          </cell>
        </row>
        <row r="1080">
          <cell r="B1080">
            <v>1114</v>
          </cell>
          <cell r="C1080">
            <v>37.020000000000003</v>
          </cell>
        </row>
        <row r="1081">
          <cell r="B1081">
            <v>1115</v>
          </cell>
          <cell r="C1081">
            <v>249.71</v>
          </cell>
        </row>
        <row r="1082">
          <cell r="B1082">
            <v>1116</v>
          </cell>
          <cell r="C1082">
            <v>340.43</v>
          </cell>
        </row>
        <row r="1083">
          <cell r="B1083">
            <v>1117</v>
          </cell>
          <cell r="C1083">
            <v>929.25</v>
          </cell>
        </row>
        <row r="1084">
          <cell r="B1084">
            <v>1118</v>
          </cell>
          <cell r="C1084">
            <v>18.850000000000001</v>
          </cell>
        </row>
        <row r="1085">
          <cell r="B1085">
            <v>1119</v>
          </cell>
          <cell r="C1085">
            <v>1615.5</v>
          </cell>
        </row>
        <row r="1086">
          <cell r="B1086">
            <v>1120</v>
          </cell>
          <cell r="C1086">
            <v>37.4</v>
          </cell>
        </row>
        <row r="1087">
          <cell r="B1087">
            <v>1121</v>
          </cell>
          <cell r="C1087">
            <v>641.42999999999995</v>
          </cell>
        </row>
        <row r="1088">
          <cell r="B1088">
            <v>1122</v>
          </cell>
          <cell r="C1088">
            <v>1327.77</v>
          </cell>
        </row>
        <row r="1089">
          <cell r="B1089">
            <v>1123</v>
          </cell>
          <cell r="C1089">
            <v>18.850000000000001</v>
          </cell>
        </row>
        <row r="1090">
          <cell r="B1090">
            <v>1124</v>
          </cell>
          <cell r="C1090">
            <v>272.29000000000002</v>
          </cell>
        </row>
        <row r="1091">
          <cell r="B1091">
            <v>1125</v>
          </cell>
          <cell r="C1091">
            <v>1515.44</v>
          </cell>
        </row>
        <row r="1092">
          <cell r="B1092">
            <v>1126</v>
          </cell>
          <cell r="C1092">
            <v>18.850000000000001</v>
          </cell>
        </row>
        <row r="1093">
          <cell r="B1093">
            <v>1127</v>
          </cell>
          <cell r="C1093">
            <v>270.20999999999998</v>
          </cell>
        </row>
        <row r="1094">
          <cell r="B1094">
            <v>1128</v>
          </cell>
          <cell r="C1094">
            <v>1552.36</v>
          </cell>
        </row>
        <row r="1095">
          <cell r="B1095">
            <v>1129</v>
          </cell>
          <cell r="C1095">
            <v>37.020000000000003</v>
          </cell>
        </row>
        <row r="1096">
          <cell r="B1096">
            <v>1130</v>
          </cell>
          <cell r="C1096">
            <v>37.020000000000003</v>
          </cell>
        </row>
        <row r="1097">
          <cell r="B1097">
            <v>1131</v>
          </cell>
          <cell r="C1097">
            <v>249.71</v>
          </cell>
        </row>
        <row r="1098">
          <cell r="B1098">
            <v>1132</v>
          </cell>
          <cell r="C1098">
            <v>340.43</v>
          </cell>
        </row>
        <row r="1099">
          <cell r="B1099">
            <v>1133</v>
          </cell>
          <cell r="C1099">
            <v>169.05</v>
          </cell>
        </row>
        <row r="1100">
          <cell r="B1100">
            <v>1134</v>
          </cell>
          <cell r="C1100">
            <v>314.2</v>
          </cell>
        </row>
        <row r="1101">
          <cell r="B1101">
            <v>1135</v>
          </cell>
          <cell r="C1101">
            <v>334.96</v>
          </cell>
        </row>
        <row r="1102">
          <cell r="B1102">
            <v>1136</v>
          </cell>
          <cell r="C1102">
            <v>228.65</v>
          </cell>
        </row>
        <row r="1103">
          <cell r="B1103">
            <v>1137</v>
          </cell>
          <cell r="C1103">
            <v>530.98</v>
          </cell>
        </row>
        <row r="1104">
          <cell r="B1104">
            <v>1138</v>
          </cell>
          <cell r="C1104">
            <v>18.850000000000001</v>
          </cell>
        </row>
        <row r="1105">
          <cell r="B1105">
            <v>1139</v>
          </cell>
          <cell r="C1105">
            <v>1615.5</v>
          </cell>
        </row>
        <row r="1106">
          <cell r="B1106">
            <v>1140</v>
          </cell>
          <cell r="C1106">
            <v>115.63</v>
          </cell>
        </row>
        <row r="1107">
          <cell r="B1107">
            <v>1141</v>
          </cell>
          <cell r="C1107">
            <v>105.02</v>
          </cell>
        </row>
        <row r="1108">
          <cell r="B1108">
            <v>1142</v>
          </cell>
          <cell r="C1108">
            <v>1265.83</v>
          </cell>
        </row>
        <row r="1109">
          <cell r="B1109">
            <v>1143</v>
          </cell>
          <cell r="C1109">
            <v>18.850000000000001</v>
          </cell>
        </row>
        <row r="1110">
          <cell r="B1110">
            <v>1144</v>
          </cell>
          <cell r="C1110">
            <v>1514.53</v>
          </cell>
        </row>
        <row r="1111">
          <cell r="B1111">
            <v>1145</v>
          </cell>
          <cell r="C1111">
            <v>206.57</v>
          </cell>
        </row>
        <row r="1112">
          <cell r="B1112">
            <v>1146</v>
          </cell>
          <cell r="C1112">
            <v>18.850000000000001</v>
          </cell>
        </row>
        <row r="1113">
          <cell r="B1113">
            <v>1147</v>
          </cell>
          <cell r="C1113">
            <v>1514.53</v>
          </cell>
        </row>
        <row r="1114">
          <cell r="B1114">
            <v>1148</v>
          </cell>
          <cell r="C1114">
            <v>315.77999999999997</v>
          </cell>
        </row>
        <row r="1115">
          <cell r="B1115">
            <v>1149</v>
          </cell>
          <cell r="C1115">
            <v>189.22</v>
          </cell>
        </row>
        <row r="1116">
          <cell r="B1116">
            <v>1150</v>
          </cell>
          <cell r="C1116">
            <v>641.42999999999995</v>
          </cell>
        </row>
        <row r="1117">
          <cell r="B1117">
            <v>1151</v>
          </cell>
          <cell r="C1117">
            <v>62.02</v>
          </cell>
        </row>
        <row r="1118">
          <cell r="B1118">
            <v>1152</v>
          </cell>
          <cell r="C1118">
            <v>35.29</v>
          </cell>
        </row>
        <row r="1119">
          <cell r="B1119">
            <v>1153</v>
          </cell>
          <cell r="C1119">
            <v>270.20999999999998</v>
          </cell>
        </row>
        <row r="1120">
          <cell r="B1120">
            <v>1154</v>
          </cell>
          <cell r="C1120">
            <v>537.88</v>
          </cell>
        </row>
        <row r="1121">
          <cell r="B1121">
            <v>1155</v>
          </cell>
          <cell r="C1121">
            <v>18.850000000000001</v>
          </cell>
        </row>
        <row r="1122">
          <cell r="B1122">
            <v>1156</v>
          </cell>
          <cell r="C1122">
            <v>1515.44</v>
          </cell>
        </row>
        <row r="1123">
          <cell r="B1123">
            <v>1157</v>
          </cell>
          <cell r="C1123">
            <v>270.20999999999998</v>
          </cell>
        </row>
        <row r="1124">
          <cell r="B1124">
            <v>1158</v>
          </cell>
          <cell r="C1124">
            <v>1136.8</v>
          </cell>
        </row>
        <row r="1125">
          <cell r="B1125">
            <v>1159</v>
          </cell>
          <cell r="C1125">
            <v>37.020000000000003</v>
          </cell>
        </row>
        <row r="1126">
          <cell r="B1126">
            <v>1160</v>
          </cell>
          <cell r="C1126">
            <v>37.61</v>
          </cell>
        </row>
        <row r="1127">
          <cell r="B1127">
            <v>1161</v>
          </cell>
          <cell r="C1127">
            <v>1439.29</v>
          </cell>
        </row>
        <row r="1128">
          <cell r="B1128">
            <v>1162</v>
          </cell>
          <cell r="C1128">
            <v>37.020000000000003</v>
          </cell>
        </row>
        <row r="1129">
          <cell r="B1129">
            <v>1163</v>
          </cell>
          <cell r="C1129">
            <v>124.64</v>
          </cell>
        </row>
        <row r="1130">
          <cell r="B1130">
            <v>1164</v>
          </cell>
          <cell r="C1130">
            <v>37.61</v>
          </cell>
        </row>
        <row r="1131">
          <cell r="B1131">
            <v>1165</v>
          </cell>
          <cell r="C1131">
            <v>37.020000000000003</v>
          </cell>
        </row>
        <row r="1132">
          <cell r="B1132">
            <v>1166</v>
          </cell>
          <cell r="C1132">
            <v>37.020000000000003</v>
          </cell>
        </row>
        <row r="1133">
          <cell r="B1133">
            <v>1167</v>
          </cell>
          <cell r="C1133">
            <v>189.22</v>
          </cell>
        </row>
        <row r="1134">
          <cell r="B1134">
            <v>1168</v>
          </cell>
          <cell r="C1134">
            <v>1515.44</v>
          </cell>
        </row>
        <row r="1135">
          <cell r="B1135">
            <v>1169</v>
          </cell>
          <cell r="C1135">
            <v>1896.81</v>
          </cell>
        </row>
        <row r="1136">
          <cell r="B1136">
            <v>1170</v>
          </cell>
          <cell r="C1136">
            <v>3076.65</v>
          </cell>
        </row>
        <row r="1137">
          <cell r="B1137">
            <v>1171</v>
          </cell>
          <cell r="C1137">
            <v>2073.4699999999998</v>
          </cell>
        </row>
        <row r="1138">
          <cell r="B1138">
            <v>1172</v>
          </cell>
          <cell r="C1138">
            <v>977.32</v>
          </cell>
        </row>
        <row r="1139">
          <cell r="B1139">
            <v>1173</v>
          </cell>
          <cell r="C1139">
            <v>7052.95</v>
          </cell>
        </row>
        <row r="1140">
          <cell r="B1140">
            <v>1174</v>
          </cell>
          <cell r="C1140">
            <v>2763.12</v>
          </cell>
        </row>
        <row r="1141">
          <cell r="B1141">
            <v>1175</v>
          </cell>
          <cell r="C1141">
            <v>763.03</v>
          </cell>
        </row>
        <row r="1142">
          <cell r="B1142">
            <v>1176</v>
          </cell>
          <cell r="C1142">
            <v>54.44</v>
          </cell>
        </row>
        <row r="1143">
          <cell r="B1143">
            <v>1177</v>
          </cell>
          <cell r="C1143">
            <v>760.02</v>
          </cell>
        </row>
        <row r="1144">
          <cell r="B1144">
            <v>1178</v>
          </cell>
          <cell r="C1144">
            <v>332.44</v>
          </cell>
        </row>
        <row r="1145">
          <cell r="B1145">
            <v>1179</v>
          </cell>
          <cell r="C1145">
            <v>332.44</v>
          </cell>
        </row>
        <row r="1146">
          <cell r="B1146">
            <v>1180</v>
          </cell>
          <cell r="C1146">
            <v>552.91</v>
          </cell>
        </row>
        <row r="1147">
          <cell r="B1147">
            <v>1181</v>
          </cell>
          <cell r="C1147">
            <v>2202.41</v>
          </cell>
        </row>
        <row r="1148">
          <cell r="B1148">
            <v>1182</v>
          </cell>
          <cell r="C1148">
            <v>2202.41</v>
          </cell>
        </row>
        <row r="1149">
          <cell r="B1149">
            <v>1183</v>
          </cell>
          <cell r="C1149">
            <v>68.349999999999994</v>
          </cell>
        </row>
        <row r="1150">
          <cell r="B1150">
            <v>1184</v>
          </cell>
          <cell r="C1150">
            <v>843.45</v>
          </cell>
        </row>
        <row r="1151">
          <cell r="B1151">
            <v>1185</v>
          </cell>
          <cell r="C1151">
            <v>761.44</v>
          </cell>
        </row>
        <row r="1152">
          <cell r="B1152">
            <v>1186</v>
          </cell>
          <cell r="C1152">
            <v>457.27</v>
          </cell>
        </row>
        <row r="1153">
          <cell r="B1153">
            <v>1187</v>
          </cell>
          <cell r="C1153">
            <v>2576.44</v>
          </cell>
        </row>
        <row r="1154">
          <cell r="B1154">
            <v>1188</v>
          </cell>
          <cell r="C1154">
            <v>2505.8200000000002</v>
          </cell>
        </row>
        <row r="1155">
          <cell r="B1155">
            <v>1189</v>
          </cell>
          <cell r="C1155">
            <v>3058.95</v>
          </cell>
        </row>
        <row r="1156">
          <cell r="B1156">
            <v>1190</v>
          </cell>
          <cell r="C1156">
            <v>37.020000000000003</v>
          </cell>
        </row>
        <row r="1157">
          <cell r="B1157">
            <v>1191</v>
          </cell>
          <cell r="C1157">
            <v>37.020000000000003</v>
          </cell>
        </row>
        <row r="1158">
          <cell r="B1158">
            <v>1192</v>
          </cell>
          <cell r="C1158">
            <v>37.020000000000003</v>
          </cell>
        </row>
        <row r="1159">
          <cell r="B1159">
            <v>1193</v>
          </cell>
          <cell r="C1159">
            <v>955.66</v>
          </cell>
        </row>
        <row r="1160">
          <cell r="B1160">
            <v>1194</v>
          </cell>
          <cell r="C1160">
            <v>955.66</v>
          </cell>
        </row>
        <row r="1161">
          <cell r="B1161">
            <v>1195</v>
          </cell>
          <cell r="C1161">
            <v>233.13</v>
          </cell>
        </row>
        <row r="1162">
          <cell r="B1162">
            <v>1196</v>
          </cell>
          <cell r="C1162">
            <v>1865.46</v>
          </cell>
        </row>
        <row r="1163">
          <cell r="B1163">
            <v>1197</v>
          </cell>
          <cell r="C1163">
            <v>1690.58</v>
          </cell>
        </row>
        <row r="1164">
          <cell r="B1164">
            <v>1198</v>
          </cell>
          <cell r="C1164">
            <v>1439.29</v>
          </cell>
        </row>
        <row r="1165">
          <cell r="B1165">
            <v>1199</v>
          </cell>
          <cell r="C1165">
            <v>30.45</v>
          </cell>
        </row>
        <row r="1166">
          <cell r="B1166">
            <v>1200</v>
          </cell>
          <cell r="C1166">
            <v>55.03</v>
          </cell>
        </row>
        <row r="1167">
          <cell r="B1167">
            <v>1201</v>
          </cell>
          <cell r="C1167">
            <v>1389.38</v>
          </cell>
        </row>
        <row r="1168">
          <cell r="B1168">
            <v>1202</v>
          </cell>
          <cell r="C1168">
            <v>714.88</v>
          </cell>
        </row>
        <row r="1169">
          <cell r="B1169">
            <v>1203</v>
          </cell>
          <cell r="C1169">
            <v>7052.95</v>
          </cell>
        </row>
        <row r="1170">
          <cell r="B1170">
            <v>1204</v>
          </cell>
          <cell r="C1170">
            <v>111519.48</v>
          </cell>
        </row>
        <row r="1171">
          <cell r="B1171">
            <v>1205</v>
          </cell>
          <cell r="C1171">
            <v>1955.37</v>
          </cell>
        </row>
        <row r="1172">
          <cell r="B1172">
            <v>1206</v>
          </cell>
          <cell r="C1172">
            <v>11194.63</v>
          </cell>
        </row>
        <row r="1173">
          <cell r="B1173">
            <v>1207</v>
          </cell>
          <cell r="C1173">
            <v>760.02</v>
          </cell>
        </row>
        <row r="1174">
          <cell r="B1174">
            <v>1208</v>
          </cell>
          <cell r="C1174">
            <v>332.44</v>
          </cell>
        </row>
        <row r="1175">
          <cell r="B1175">
            <v>1209</v>
          </cell>
          <cell r="C1175">
            <v>332.44</v>
          </cell>
        </row>
        <row r="1176">
          <cell r="B1176">
            <v>1210</v>
          </cell>
          <cell r="C1176">
            <v>2202.41</v>
          </cell>
        </row>
        <row r="1177">
          <cell r="B1177">
            <v>1211</v>
          </cell>
          <cell r="C1177">
            <v>68.349999999999994</v>
          </cell>
        </row>
        <row r="1178">
          <cell r="B1178">
            <v>1212</v>
          </cell>
          <cell r="C1178">
            <v>2505.8200000000002</v>
          </cell>
        </row>
        <row r="1179">
          <cell r="B1179">
            <v>1213</v>
          </cell>
          <cell r="C1179">
            <v>267.95</v>
          </cell>
        </row>
        <row r="1180">
          <cell r="B1180">
            <v>1214</v>
          </cell>
          <cell r="C1180">
            <v>74.2</v>
          </cell>
        </row>
        <row r="1181">
          <cell r="B1181">
            <v>1215</v>
          </cell>
          <cell r="C1181">
            <v>1867.11</v>
          </cell>
        </row>
        <row r="1182">
          <cell r="B1182">
            <v>1216</v>
          </cell>
          <cell r="C1182">
            <v>1439.29</v>
          </cell>
        </row>
        <row r="1183">
          <cell r="B1183">
            <v>1217</v>
          </cell>
          <cell r="C1183">
            <v>30.45</v>
          </cell>
        </row>
        <row r="1184">
          <cell r="B1184">
            <v>1218</v>
          </cell>
          <cell r="C1184">
            <v>55.03</v>
          </cell>
        </row>
        <row r="1185">
          <cell r="B1185">
            <v>1219</v>
          </cell>
          <cell r="C1185">
            <v>2993.89</v>
          </cell>
        </row>
        <row r="1186">
          <cell r="B1186">
            <v>1220</v>
          </cell>
          <cell r="C1186">
            <v>7052.95</v>
          </cell>
        </row>
        <row r="1187">
          <cell r="B1187">
            <v>1221</v>
          </cell>
          <cell r="C1187">
            <v>111519.48</v>
          </cell>
        </row>
        <row r="1188">
          <cell r="B1188">
            <v>1222</v>
          </cell>
          <cell r="C1188">
            <v>6513.79</v>
          </cell>
        </row>
        <row r="1189">
          <cell r="B1189">
            <v>1223</v>
          </cell>
          <cell r="C1189">
            <v>267.95</v>
          </cell>
        </row>
        <row r="1190">
          <cell r="B1190">
            <v>1224</v>
          </cell>
          <cell r="C1190">
            <v>156.83000000000001</v>
          </cell>
        </row>
        <row r="1191">
          <cell r="B1191">
            <v>1225</v>
          </cell>
          <cell r="C1191">
            <v>451.09</v>
          </cell>
        </row>
        <row r="1192">
          <cell r="B1192">
            <v>1226</v>
          </cell>
          <cell r="C1192">
            <v>2998.21</v>
          </cell>
        </row>
        <row r="1193">
          <cell r="B1193">
            <v>1227</v>
          </cell>
          <cell r="C1193">
            <v>563.01</v>
          </cell>
        </row>
        <row r="1194">
          <cell r="B1194">
            <v>1228</v>
          </cell>
          <cell r="C1194">
            <v>429.67</v>
          </cell>
        </row>
        <row r="1195">
          <cell r="B1195">
            <v>1229</v>
          </cell>
          <cell r="C1195">
            <v>4311.53</v>
          </cell>
        </row>
        <row r="1196">
          <cell r="B1196">
            <v>1230</v>
          </cell>
          <cell r="C1196">
            <v>4515.59</v>
          </cell>
        </row>
        <row r="1197">
          <cell r="B1197">
            <v>1231</v>
          </cell>
          <cell r="C1197">
            <v>1804.06</v>
          </cell>
        </row>
        <row r="1198">
          <cell r="B1198">
            <v>1232</v>
          </cell>
          <cell r="C1198">
            <v>3427.09</v>
          </cell>
        </row>
        <row r="1199">
          <cell r="B1199">
            <v>1233</v>
          </cell>
          <cell r="C1199">
            <v>242.2</v>
          </cell>
        </row>
        <row r="1200">
          <cell r="B1200">
            <v>1234</v>
          </cell>
          <cell r="C1200">
            <v>327.13</v>
          </cell>
        </row>
        <row r="1201">
          <cell r="B1201">
            <v>1235</v>
          </cell>
          <cell r="C1201">
            <v>760.02</v>
          </cell>
        </row>
        <row r="1202">
          <cell r="B1202">
            <v>1236</v>
          </cell>
          <cell r="C1202">
            <v>332.44</v>
          </cell>
        </row>
        <row r="1203">
          <cell r="B1203">
            <v>1237</v>
          </cell>
          <cell r="C1203">
            <v>332.44</v>
          </cell>
        </row>
        <row r="1204">
          <cell r="B1204">
            <v>1238</v>
          </cell>
          <cell r="C1204">
            <v>2814.13</v>
          </cell>
        </row>
        <row r="1205">
          <cell r="B1205">
            <v>1239</v>
          </cell>
          <cell r="C1205">
            <v>2478.1</v>
          </cell>
        </row>
        <row r="1206">
          <cell r="B1206">
            <v>1240</v>
          </cell>
          <cell r="C1206">
            <v>2484.91</v>
          </cell>
        </row>
        <row r="1207">
          <cell r="B1207">
            <v>1241</v>
          </cell>
          <cell r="C1207">
            <v>50.94</v>
          </cell>
        </row>
        <row r="1208">
          <cell r="B1208">
            <v>1242</v>
          </cell>
          <cell r="C1208">
            <v>1867.11</v>
          </cell>
        </row>
        <row r="1209">
          <cell r="B1209">
            <v>1243</v>
          </cell>
          <cell r="C1209">
            <v>30.45</v>
          </cell>
        </row>
        <row r="1210">
          <cell r="B1210">
            <v>1244</v>
          </cell>
          <cell r="C1210">
            <v>714.88</v>
          </cell>
        </row>
        <row r="1211">
          <cell r="B1211">
            <v>1245</v>
          </cell>
          <cell r="C1211">
            <v>1439.29</v>
          </cell>
        </row>
        <row r="1212">
          <cell r="B1212">
            <v>1246</v>
          </cell>
          <cell r="C1212">
            <v>267.95</v>
          </cell>
        </row>
        <row r="1213">
          <cell r="B1213">
            <v>1247</v>
          </cell>
          <cell r="C1213">
            <v>156.83000000000001</v>
          </cell>
        </row>
        <row r="1214">
          <cell r="B1214">
            <v>1248</v>
          </cell>
          <cell r="C1214">
            <v>451.09</v>
          </cell>
        </row>
        <row r="1215">
          <cell r="B1215">
            <v>1249</v>
          </cell>
          <cell r="C1215">
            <v>2998.21</v>
          </cell>
        </row>
        <row r="1216">
          <cell r="B1216">
            <v>1250</v>
          </cell>
          <cell r="C1216">
            <v>760.02</v>
          </cell>
        </row>
        <row r="1217">
          <cell r="B1217">
            <v>1251</v>
          </cell>
          <cell r="C1217">
            <v>2814.13</v>
          </cell>
        </row>
        <row r="1218">
          <cell r="B1218">
            <v>1252</v>
          </cell>
          <cell r="C1218">
            <v>1542.01</v>
          </cell>
        </row>
        <row r="1219">
          <cell r="B1219">
            <v>1253</v>
          </cell>
          <cell r="C1219">
            <v>2484.91</v>
          </cell>
        </row>
        <row r="1220">
          <cell r="B1220">
            <v>1254</v>
          </cell>
          <cell r="C1220">
            <v>50.94</v>
          </cell>
        </row>
        <row r="1221">
          <cell r="B1221">
            <v>1255</v>
          </cell>
          <cell r="C1221">
            <v>1867.11</v>
          </cell>
        </row>
        <row r="1222">
          <cell r="B1222">
            <v>1256</v>
          </cell>
          <cell r="C1222">
            <v>30.45</v>
          </cell>
        </row>
        <row r="1223">
          <cell r="B1223">
            <v>1257</v>
          </cell>
          <cell r="C1223">
            <v>714.88</v>
          </cell>
        </row>
        <row r="1224">
          <cell r="B1224">
            <v>1258</v>
          </cell>
          <cell r="C1224">
            <v>1439.29</v>
          </cell>
        </row>
        <row r="1225">
          <cell r="B1225">
            <v>1259</v>
          </cell>
          <cell r="C1225">
            <v>267.95</v>
          </cell>
        </row>
        <row r="1226">
          <cell r="B1226">
            <v>1260</v>
          </cell>
          <cell r="C1226">
            <v>156.83000000000001</v>
          </cell>
        </row>
        <row r="1227">
          <cell r="B1227">
            <v>1261</v>
          </cell>
          <cell r="C1227">
            <v>451.09</v>
          </cell>
        </row>
        <row r="1228">
          <cell r="B1228">
            <v>1262</v>
          </cell>
          <cell r="C1228">
            <v>2998.21</v>
          </cell>
        </row>
        <row r="1229">
          <cell r="B1229">
            <v>1263</v>
          </cell>
          <cell r="C1229">
            <v>763.07</v>
          </cell>
        </row>
        <row r="1230">
          <cell r="B1230">
            <v>1264</v>
          </cell>
          <cell r="C1230">
            <v>763.07</v>
          </cell>
        </row>
        <row r="1231">
          <cell r="B1231">
            <v>1265</v>
          </cell>
          <cell r="C1231">
            <v>1389.38</v>
          </cell>
        </row>
        <row r="1232">
          <cell r="B1232">
            <v>1266</v>
          </cell>
          <cell r="C1232">
            <v>714.88</v>
          </cell>
        </row>
        <row r="1233">
          <cell r="B1233">
            <v>1267</v>
          </cell>
          <cell r="C1233">
            <v>74.2</v>
          </cell>
        </row>
        <row r="1234">
          <cell r="B1234">
            <v>1268</v>
          </cell>
          <cell r="C1234">
            <v>2576.44</v>
          </cell>
        </row>
        <row r="1235">
          <cell r="B1235">
            <v>1269</v>
          </cell>
          <cell r="C1235">
            <v>2998.21</v>
          </cell>
        </row>
        <row r="1236">
          <cell r="B1236">
            <v>1270</v>
          </cell>
          <cell r="C1236">
            <v>763.07</v>
          </cell>
        </row>
        <row r="1237">
          <cell r="B1237">
            <v>1271</v>
          </cell>
          <cell r="C1237">
            <v>763.07</v>
          </cell>
        </row>
        <row r="1238">
          <cell r="B1238">
            <v>1272</v>
          </cell>
          <cell r="C1238">
            <v>1389.38</v>
          </cell>
        </row>
        <row r="1239">
          <cell r="B1239">
            <v>1273</v>
          </cell>
          <cell r="C1239">
            <v>714.88</v>
          </cell>
        </row>
        <row r="1240">
          <cell r="B1240">
            <v>1274</v>
          </cell>
          <cell r="C1240">
            <v>74.2</v>
          </cell>
        </row>
        <row r="1241">
          <cell r="B1241">
            <v>1275</v>
          </cell>
          <cell r="C1241">
            <v>2576.44</v>
          </cell>
        </row>
        <row r="1242">
          <cell r="B1242">
            <v>1276</v>
          </cell>
          <cell r="C1242">
            <v>2998.21</v>
          </cell>
        </row>
        <row r="1243">
          <cell r="B1243">
            <v>1277</v>
          </cell>
          <cell r="C1243">
            <v>149.4</v>
          </cell>
        </row>
        <row r="1244">
          <cell r="B1244">
            <v>1278</v>
          </cell>
          <cell r="C1244">
            <v>205.38</v>
          </cell>
        </row>
        <row r="1245">
          <cell r="B1245">
            <v>1279</v>
          </cell>
          <cell r="C1245">
            <v>909.45</v>
          </cell>
        </row>
        <row r="1246">
          <cell r="B1246">
            <v>1280</v>
          </cell>
          <cell r="C1246">
            <v>146.44</v>
          </cell>
        </row>
        <row r="1247">
          <cell r="B1247">
            <v>1281</v>
          </cell>
          <cell r="C1247">
            <v>53.78</v>
          </cell>
        </row>
        <row r="1248">
          <cell r="B1248">
            <v>1282</v>
          </cell>
          <cell r="C1248">
            <v>104.51</v>
          </cell>
        </row>
        <row r="1249">
          <cell r="B1249">
            <v>1283</v>
          </cell>
          <cell r="C1249">
            <v>74.2</v>
          </cell>
        </row>
        <row r="1250">
          <cell r="B1250">
            <v>1284</v>
          </cell>
          <cell r="C1250">
            <v>7052.95</v>
          </cell>
        </row>
        <row r="1251">
          <cell r="B1251">
            <v>1285</v>
          </cell>
          <cell r="C1251">
            <v>10946.83</v>
          </cell>
        </row>
        <row r="1252">
          <cell r="B1252">
            <v>1286</v>
          </cell>
          <cell r="C1252">
            <v>111519.48</v>
          </cell>
        </row>
        <row r="1253">
          <cell r="B1253">
            <v>1287</v>
          </cell>
          <cell r="C1253">
            <v>763.07</v>
          </cell>
        </row>
        <row r="1254">
          <cell r="B1254">
            <v>1288</v>
          </cell>
          <cell r="C1254">
            <v>763.07</v>
          </cell>
        </row>
        <row r="1255">
          <cell r="B1255">
            <v>1289</v>
          </cell>
          <cell r="C1255">
            <v>763.07</v>
          </cell>
        </row>
        <row r="1256">
          <cell r="B1256">
            <v>1290</v>
          </cell>
          <cell r="C1256">
            <v>1439.29</v>
          </cell>
        </row>
        <row r="1257">
          <cell r="B1257">
            <v>1291</v>
          </cell>
          <cell r="C1257">
            <v>30.45</v>
          </cell>
        </row>
        <row r="1258">
          <cell r="B1258">
            <v>1292</v>
          </cell>
          <cell r="C1258">
            <v>1389.38</v>
          </cell>
        </row>
        <row r="1259">
          <cell r="B1259">
            <v>1293</v>
          </cell>
          <cell r="C1259">
            <v>714.88</v>
          </cell>
        </row>
        <row r="1260">
          <cell r="B1260">
            <v>1294</v>
          </cell>
          <cell r="C1260">
            <v>2287.98</v>
          </cell>
        </row>
        <row r="1261">
          <cell r="B1261">
            <v>1295</v>
          </cell>
          <cell r="C1261">
            <v>11032.51</v>
          </cell>
        </row>
        <row r="1262">
          <cell r="B1262">
            <v>1296</v>
          </cell>
          <cell r="C1262">
            <v>7391.03</v>
          </cell>
        </row>
        <row r="1263">
          <cell r="B1263">
            <v>1297</v>
          </cell>
          <cell r="C1263">
            <v>19543.41</v>
          </cell>
        </row>
        <row r="1264">
          <cell r="B1264">
            <v>1298</v>
          </cell>
          <cell r="C1264">
            <v>6389.18</v>
          </cell>
        </row>
        <row r="1265">
          <cell r="B1265">
            <v>1299</v>
          </cell>
          <cell r="C1265">
            <v>7654.14</v>
          </cell>
        </row>
        <row r="1266">
          <cell r="B1266">
            <v>1300</v>
          </cell>
          <cell r="C1266">
            <v>4836.92</v>
          </cell>
        </row>
        <row r="1267">
          <cell r="B1267">
            <v>1301</v>
          </cell>
          <cell r="C1267">
            <v>18923.55</v>
          </cell>
        </row>
        <row r="1268">
          <cell r="B1268">
            <v>1302</v>
          </cell>
          <cell r="C1268">
            <v>558.01</v>
          </cell>
        </row>
        <row r="1269">
          <cell r="B1269">
            <v>1303</v>
          </cell>
          <cell r="C1269">
            <v>59885.93</v>
          </cell>
        </row>
        <row r="1270">
          <cell r="B1270">
            <v>1304</v>
          </cell>
          <cell r="C1270">
            <v>11145.07</v>
          </cell>
        </row>
        <row r="1271">
          <cell r="B1271">
            <v>1305</v>
          </cell>
          <cell r="C1271">
            <v>37624.120000000003</v>
          </cell>
        </row>
        <row r="1272">
          <cell r="B1272">
            <v>1306</v>
          </cell>
          <cell r="C1272">
            <v>3064.23</v>
          </cell>
        </row>
        <row r="1273">
          <cell r="B1273">
            <v>1307</v>
          </cell>
          <cell r="C1273">
            <v>2281.29</v>
          </cell>
        </row>
        <row r="1274">
          <cell r="B1274">
            <v>1308</v>
          </cell>
          <cell r="C1274">
            <v>2281.29</v>
          </cell>
        </row>
        <row r="1275">
          <cell r="B1275">
            <v>1309</v>
          </cell>
          <cell r="C1275">
            <v>3534.9</v>
          </cell>
        </row>
        <row r="1276">
          <cell r="B1276">
            <v>1310</v>
          </cell>
          <cell r="C1276">
            <v>49573.51</v>
          </cell>
        </row>
        <row r="1277">
          <cell r="B1277">
            <v>1311</v>
          </cell>
          <cell r="C1277">
            <v>323357.49</v>
          </cell>
        </row>
        <row r="1278">
          <cell r="B1278">
            <v>1312</v>
          </cell>
          <cell r="C1278">
            <v>66631.11</v>
          </cell>
        </row>
        <row r="1279">
          <cell r="B1279">
            <v>1313</v>
          </cell>
          <cell r="C1279">
            <v>68.98</v>
          </cell>
        </row>
        <row r="1280">
          <cell r="B1280">
            <v>1314</v>
          </cell>
          <cell r="C1280">
            <v>5429.78</v>
          </cell>
        </row>
        <row r="1281">
          <cell r="B1281">
            <v>1315</v>
          </cell>
          <cell r="C1281">
            <v>6510.26</v>
          </cell>
        </row>
        <row r="1282">
          <cell r="B1282">
            <v>1316</v>
          </cell>
          <cell r="C1282">
            <v>17094.62</v>
          </cell>
        </row>
        <row r="1283">
          <cell r="B1283">
            <v>1317</v>
          </cell>
          <cell r="C1283">
            <v>169686.46</v>
          </cell>
        </row>
        <row r="1284">
          <cell r="B1284">
            <v>1318</v>
          </cell>
          <cell r="C1284">
            <v>206716.63</v>
          </cell>
        </row>
        <row r="1285">
          <cell r="B1285">
            <v>1319</v>
          </cell>
          <cell r="C1285">
            <v>45509.91</v>
          </cell>
        </row>
        <row r="1286">
          <cell r="B1286">
            <v>1320</v>
          </cell>
          <cell r="C1286">
            <v>105372.65</v>
          </cell>
        </row>
        <row r="1287">
          <cell r="B1287">
            <v>1321</v>
          </cell>
          <cell r="C1287">
            <v>25255.98</v>
          </cell>
        </row>
        <row r="1288">
          <cell r="B1288">
            <v>1322</v>
          </cell>
          <cell r="C1288">
            <v>30732.07</v>
          </cell>
        </row>
        <row r="1289">
          <cell r="B1289">
            <v>1323</v>
          </cell>
          <cell r="C1289">
            <v>227948.3</v>
          </cell>
        </row>
        <row r="1290">
          <cell r="B1290">
            <v>1324</v>
          </cell>
          <cell r="C1290">
            <v>24546.28</v>
          </cell>
        </row>
        <row r="1291">
          <cell r="B1291">
            <v>1325</v>
          </cell>
          <cell r="C1291">
            <v>8994.99</v>
          </cell>
        </row>
        <row r="1292">
          <cell r="B1292">
            <v>1326</v>
          </cell>
          <cell r="C1292">
            <v>9085.0400000000009</v>
          </cell>
        </row>
        <row r="1293">
          <cell r="B1293">
            <v>1327</v>
          </cell>
          <cell r="C1293">
            <v>8868.7800000000007</v>
          </cell>
        </row>
        <row r="1294">
          <cell r="B1294">
            <v>1328</v>
          </cell>
          <cell r="C1294">
            <v>273325.27</v>
          </cell>
        </row>
        <row r="1295">
          <cell r="B1295">
            <v>1329</v>
          </cell>
          <cell r="C1295">
            <v>273325.27</v>
          </cell>
        </row>
        <row r="1296">
          <cell r="B1296">
            <v>1330</v>
          </cell>
          <cell r="C1296">
            <v>124240.14</v>
          </cell>
        </row>
        <row r="1297">
          <cell r="B1297">
            <v>1331</v>
          </cell>
          <cell r="C1297">
            <v>265666.26</v>
          </cell>
        </row>
        <row r="1298">
          <cell r="B1298">
            <v>1332</v>
          </cell>
          <cell r="C1298">
            <v>144949.57999999999</v>
          </cell>
        </row>
        <row r="1299">
          <cell r="B1299">
            <v>1333</v>
          </cell>
          <cell r="C1299">
            <v>23912.62</v>
          </cell>
        </row>
        <row r="1300">
          <cell r="B1300">
            <v>1334</v>
          </cell>
          <cell r="C1300">
            <v>39122.080000000002</v>
          </cell>
        </row>
        <row r="1301">
          <cell r="B1301">
            <v>1335</v>
          </cell>
          <cell r="C1301">
            <v>1449587.87</v>
          </cell>
        </row>
        <row r="1302">
          <cell r="B1302">
            <v>1336</v>
          </cell>
          <cell r="C1302">
            <v>173575.99</v>
          </cell>
        </row>
        <row r="1303">
          <cell r="B1303">
            <v>1337</v>
          </cell>
          <cell r="C1303">
            <v>138076.92000000001</v>
          </cell>
        </row>
        <row r="1304">
          <cell r="B1304">
            <v>1338</v>
          </cell>
          <cell r="C1304">
            <v>2186771.0499999998</v>
          </cell>
        </row>
        <row r="1305">
          <cell r="B1305">
            <v>1339</v>
          </cell>
          <cell r="C1305">
            <v>581177.05000000005</v>
          </cell>
        </row>
        <row r="1306">
          <cell r="B1306">
            <v>1340</v>
          </cell>
          <cell r="C1306">
            <v>1431175.17</v>
          </cell>
        </row>
        <row r="1307">
          <cell r="B1307">
            <v>1341</v>
          </cell>
          <cell r="C1307">
            <v>69486.48</v>
          </cell>
        </row>
        <row r="1308">
          <cell r="B1308">
            <v>1342</v>
          </cell>
          <cell r="C1308">
            <v>400105.51</v>
          </cell>
        </row>
        <row r="1309">
          <cell r="B1309">
            <v>1343</v>
          </cell>
          <cell r="C1309">
            <v>1152713.81</v>
          </cell>
        </row>
        <row r="1310">
          <cell r="B1310">
            <v>1344</v>
          </cell>
          <cell r="C1310">
            <v>65805.06</v>
          </cell>
        </row>
        <row r="1311">
          <cell r="B1311">
            <v>1345</v>
          </cell>
          <cell r="C1311">
            <v>225458.58</v>
          </cell>
        </row>
        <row r="1312">
          <cell r="B1312">
            <v>1346</v>
          </cell>
          <cell r="C1312">
            <v>39969.53</v>
          </cell>
        </row>
        <row r="1313">
          <cell r="B1313">
            <v>1347</v>
          </cell>
          <cell r="C1313">
            <v>22814.53</v>
          </cell>
        </row>
        <row r="1314">
          <cell r="B1314">
            <v>1348</v>
          </cell>
          <cell r="C1314">
            <v>217778.09</v>
          </cell>
        </row>
        <row r="1315">
          <cell r="B1315">
            <v>1349</v>
          </cell>
          <cell r="C1315">
            <v>26702.19</v>
          </cell>
        </row>
        <row r="1316">
          <cell r="B1316">
            <v>1350</v>
          </cell>
          <cell r="C1316">
            <v>796.08</v>
          </cell>
        </row>
        <row r="1317">
          <cell r="B1317">
            <v>1351</v>
          </cell>
          <cell r="C1317">
            <v>1415.77</v>
          </cell>
        </row>
        <row r="1318">
          <cell r="B1318">
            <v>1352</v>
          </cell>
          <cell r="C1318">
            <v>748.18</v>
          </cell>
        </row>
        <row r="1319">
          <cell r="B1319">
            <v>1353</v>
          </cell>
          <cell r="C1319">
            <v>37560.68</v>
          </cell>
        </row>
        <row r="1320">
          <cell r="B1320">
            <v>1354</v>
          </cell>
          <cell r="C1320">
            <v>6421.93</v>
          </cell>
        </row>
        <row r="1321">
          <cell r="B1321">
            <v>1355</v>
          </cell>
          <cell r="C1321">
            <v>1490.52</v>
          </cell>
        </row>
        <row r="1322">
          <cell r="B1322">
            <v>1356</v>
          </cell>
          <cell r="C1322">
            <v>1490.52</v>
          </cell>
        </row>
        <row r="1323">
          <cell r="B1323">
            <v>1357</v>
          </cell>
          <cell r="C1323">
            <v>2104.71</v>
          </cell>
        </row>
        <row r="1324">
          <cell r="B1324">
            <v>1358</v>
          </cell>
          <cell r="C1324">
            <v>270.02999999999997</v>
          </cell>
        </row>
        <row r="1325">
          <cell r="B1325">
            <v>1359</v>
          </cell>
          <cell r="C1325">
            <v>18.850000000000001</v>
          </cell>
        </row>
        <row r="1326">
          <cell r="B1326">
            <v>1360</v>
          </cell>
          <cell r="C1326">
            <v>1615.5</v>
          </cell>
        </row>
        <row r="1327">
          <cell r="B1327">
            <v>1361</v>
          </cell>
          <cell r="C1327">
            <v>641.42999999999995</v>
          </cell>
        </row>
        <row r="1328">
          <cell r="B1328">
            <v>1362</v>
          </cell>
          <cell r="C1328">
            <v>1265.83</v>
          </cell>
        </row>
        <row r="1329">
          <cell r="B1329">
            <v>1363</v>
          </cell>
          <cell r="C1329">
            <v>18.850000000000001</v>
          </cell>
        </row>
        <row r="1330">
          <cell r="B1330">
            <v>1364</v>
          </cell>
          <cell r="C1330">
            <v>272.29000000000002</v>
          </cell>
        </row>
        <row r="1331">
          <cell r="B1331">
            <v>1365</v>
          </cell>
          <cell r="C1331">
            <v>1516.76</v>
          </cell>
        </row>
        <row r="1332">
          <cell r="B1332">
            <v>1366</v>
          </cell>
          <cell r="C1332">
            <v>18.850000000000001</v>
          </cell>
        </row>
        <row r="1333">
          <cell r="B1333">
            <v>1367</v>
          </cell>
          <cell r="C1333">
            <v>18.850000000000001</v>
          </cell>
        </row>
        <row r="1334">
          <cell r="B1334">
            <v>1368</v>
          </cell>
          <cell r="C1334">
            <v>541.48</v>
          </cell>
        </row>
        <row r="1335">
          <cell r="B1335">
            <v>1369</v>
          </cell>
          <cell r="C1335">
            <v>663.79</v>
          </cell>
        </row>
        <row r="1336">
          <cell r="B1336">
            <v>1370</v>
          </cell>
          <cell r="C1336">
            <v>270.20999999999998</v>
          </cell>
        </row>
        <row r="1337">
          <cell r="B1337">
            <v>1371</v>
          </cell>
          <cell r="C1337">
            <v>1552.36</v>
          </cell>
        </row>
        <row r="1338">
          <cell r="B1338">
            <v>1372</v>
          </cell>
          <cell r="C1338">
            <v>1515.44</v>
          </cell>
        </row>
        <row r="1339">
          <cell r="B1339">
            <v>1373</v>
          </cell>
          <cell r="C1339">
            <v>37.020000000000003</v>
          </cell>
        </row>
        <row r="1340">
          <cell r="B1340">
            <v>1374</v>
          </cell>
          <cell r="C1340">
            <v>37.020000000000003</v>
          </cell>
        </row>
        <row r="1341">
          <cell r="B1341">
            <v>1375</v>
          </cell>
          <cell r="C1341">
            <v>37.020000000000003</v>
          </cell>
        </row>
        <row r="1342">
          <cell r="B1342">
            <v>1376</v>
          </cell>
          <cell r="C1342">
            <v>37.020000000000003</v>
          </cell>
        </row>
        <row r="1343">
          <cell r="B1343">
            <v>1377</v>
          </cell>
          <cell r="C1343">
            <v>340.43</v>
          </cell>
        </row>
        <row r="1344">
          <cell r="B1344">
            <v>1378</v>
          </cell>
          <cell r="C1344">
            <v>1360.13</v>
          </cell>
        </row>
        <row r="1345">
          <cell r="B1345">
            <v>1379</v>
          </cell>
          <cell r="C1345">
            <v>371009.48</v>
          </cell>
        </row>
        <row r="1346">
          <cell r="B1346">
            <v>1380</v>
          </cell>
          <cell r="C1346">
            <v>37.020000000000003</v>
          </cell>
        </row>
        <row r="1347">
          <cell r="B1347">
            <v>1381</v>
          </cell>
          <cell r="C1347">
            <v>37.020000000000003</v>
          </cell>
        </row>
        <row r="1348">
          <cell r="B1348">
            <v>1382</v>
          </cell>
          <cell r="C1348">
            <v>69874.87</v>
          </cell>
        </row>
        <row r="1349">
          <cell r="B1349">
            <v>1383</v>
          </cell>
          <cell r="C1349">
            <v>49440.72</v>
          </cell>
        </row>
        <row r="1350">
          <cell r="B1350">
            <v>1384</v>
          </cell>
          <cell r="C1350">
            <v>249.71</v>
          </cell>
        </row>
        <row r="1351">
          <cell r="B1351">
            <v>1385</v>
          </cell>
          <cell r="C1351">
            <v>115.63</v>
          </cell>
        </row>
        <row r="1352">
          <cell r="B1352">
            <v>1386</v>
          </cell>
          <cell r="C1352">
            <v>1327.77</v>
          </cell>
        </row>
        <row r="1353">
          <cell r="B1353">
            <v>1387</v>
          </cell>
          <cell r="C1353">
            <v>18.850000000000001</v>
          </cell>
        </row>
        <row r="1354">
          <cell r="B1354">
            <v>1388</v>
          </cell>
          <cell r="C1354">
            <v>272.29000000000002</v>
          </cell>
        </row>
        <row r="1355">
          <cell r="B1355">
            <v>1389</v>
          </cell>
          <cell r="C1355">
            <v>1540.93</v>
          </cell>
        </row>
        <row r="1356">
          <cell r="B1356">
            <v>1390</v>
          </cell>
          <cell r="C1356">
            <v>18.850000000000001</v>
          </cell>
        </row>
        <row r="1357">
          <cell r="B1357">
            <v>1391</v>
          </cell>
          <cell r="C1357">
            <v>189.22</v>
          </cell>
        </row>
        <row r="1358">
          <cell r="B1358">
            <v>1392</v>
          </cell>
          <cell r="C1358">
            <v>270.20999999999998</v>
          </cell>
        </row>
        <row r="1359">
          <cell r="B1359">
            <v>1393</v>
          </cell>
          <cell r="C1359">
            <v>1515.44</v>
          </cell>
        </row>
        <row r="1360">
          <cell r="B1360">
            <v>1394</v>
          </cell>
          <cell r="C1360">
            <v>277.92</v>
          </cell>
        </row>
        <row r="1361">
          <cell r="B1361">
            <v>1395</v>
          </cell>
          <cell r="C1361">
            <v>18.850000000000001</v>
          </cell>
        </row>
        <row r="1362">
          <cell r="B1362">
            <v>1396</v>
          </cell>
          <cell r="C1362">
            <v>22.95</v>
          </cell>
        </row>
        <row r="1363">
          <cell r="B1363">
            <v>1397</v>
          </cell>
          <cell r="C1363">
            <v>1784.74</v>
          </cell>
        </row>
        <row r="1364">
          <cell r="B1364">
            <v>1398</v>
          </cell>
          <cell r="C1364">
            <v>37.61</v>
          </cell>
        </row>
        <row r="1365">
          <cell r="B1365">
            <v>1399</v>
          </cell>
          <cell r="C1365">
            <v>37.020000000000003</v>
          </cell>
        </row>
        <row r="1366">
          <cell r="B1366">
            <v>1400</v>
          </cell>
          <cell r="C1366">
            <v>124.64</v>
          </cell>
        </row>
        <row r="1367">
          <cell r="B1367">
            <v>1401</v>
          </cell>
          <cell r="C1367">
            <v>115.63</v>
          </cell>
        </row>
        <row r="1368">
          <cell r="B1368">
            <v>1402</v>
          </cell>
          <cell r="C1368">
            <v>1327.77</v>
          </cell>
        </row>
        <row r="1369">
          <cell r="B1369">
            <v>1403</v>
          </cell>
          <cell r="C1369">
            <v>18.850000000000001</v>
          </cell>
        </row>
        <row r="1370">
          <cell r="B1370">
            <v>1404</v>
          </cell>
          <cell r="C1370">
            <v>272.29000000000002</v>
          </cell>
        </row>
        <row r="1371">
          <cell r="B1371">
            <v>1405</v>
          </cell>
          <cell r="C1371">
            <v>1540.93</v>
          </cell>
        </row>
        <row r="1372">
          <cell r="B1372">
            <v>1406</v>
          </cell>
          <cell r="C1372">
            <v>37.61</v>
          </cell>
        </row>
        <row r="1373">
          <cell r="B1373">
            <v>1407</v>
          </cell>
          <cell r="C1373">
            <v>37.020000000000003</v>
          </cell>
        </row>
        <row r="1374">
          <cell r="B1374">
            <v>1408</v>
          </cell>
          <cell r="C1374">
            <v>124.64</v>
          </cell>
        </row>
        <row r="1375">
          <cell r="B1375">
            <v>1409</v>
          </cell>
          <cell r="C1375">
            <v>18.850000000000001</v>
          </cell>
        </row>
        <row r="1376">
          <cell r="B1376">
            <v>1410</v>
          </cell>
          <cell r="C1376">
            <v>189.22</v>
          </cell>
        </row>
        <row r="1377">
          <cell r="B1377">
            <v>1411</v>
          </cell>
          <cell r="C1377">
            <v>270.20999999999998</v>
          </cell>
        </row>
        <row r="1378">
          <cell r="B1378">
            <v>1412</v>
          </cell>
          <cell r="C1378">
            <v>1515.44</v>
          </cell>
        </row>
        <row r="1379">
          <cell r="B1379">
            <v>1413</v>
          </cell>
          <cell r="C1379">
            <v>277.92</v>
          </cell>
        </row>
        <row r="1380">
          <cell r="B1380">
            <v>1414</v>
          </cell>
          <cell r="C1380">
            <v>18.850000000000001</v>
          </cell>
        </row>
        <row r="1381">
          <cell r="B1381">
            <v>1415</v>
          </cell>
          <cell r="C1381">
            <v>22.95</v>
          </cell>
        </row>
        <row r="1382">
          <cell r="B1382">
            <v>1416</v>
          </cell>
          <cell r="C1382">
            <v>1784.74</v>
          </cell>
        </row>
        <row r="1383">
          <cell r="B1383">
            <v>1417</v>
          </cell>
          <cell r="C1383">
            <v>37.61</v>
          </cell>
        </row>
        <row r="1384">
          <cell r="B1384">
            <v>1418</v>
          </cell>
          <cell r="C1384">
            <v>37.020000000000003</v>
          </cell>
        </row>
        <row r="1385">
          <cell r="B1385">
            <v>1419</v>
          </cell>
          <cell r="C1385">
            <v>124.64</v>
          </cell>
        </row>
        <row r="1386">
          <cell r="B1386">
            <v>1420</v>
          </cell>
          <cell r="C1386">
            <v>929.25</v>
          </cell>
        </row>
        <row r="1387">
          <cell r="B1387">
            <v>1421</v>
          </cell>
          <cell r="C1387">
            <v>18.850000000000001</v>
          </cell>
        </row>
        <row r="1388">
          <cell r="B1388">
            <v>1422</v>
          </cell>
          <cell r="C1388">
            <v>1615.5</v>
          </cell>
        </row>
        <row r="1389">
          <cell r="B1389">
            <v>1423</v>
          </cell>
          <cell r="C1389">
            <v>37.4</v>
          </cell>
        </row>
        <row r="1390">
          <cell r="B1390">
            <v>1424</v>
          </cell>
          <cell r="C1390">
            <v>641.42999999999995</v>
          </cell>
        </row>
        <row r="1391">
          <cell r="B1391">
            <v>1425</v>
          </cell>
          <cell r="C1391">
            <v>1327.77</v>
          </cell>
        </row>
        <row r="1392">
          <cell r="B1392">
            <v>1426</v>
          </cell>
          <cell r="C1392">
            <v>18.850000000000001</v>
          </cell>
        </row>
        <row r="1393">
          <cell r="B1393">
            <v>1427</v>
          </cell>
          <cell r="C1393">
            <v>272.29000000000002</v>
          </cell>
        </row>
        <row r="1394">
          <cell r="B1394">
            <v>1428</v>
          </cell>
          <cell r="C1394">
            <v>1515.44</v>
          </cell>
        </row>
        <row r="1395">
          <cell r="B1395">
            <v>1429</v>
          </cell>
          <cell r="C1395">
            <v>18.850000000000001</v>
          </cell>
        </row>
        <row r="1396">
          <cell r="B1396">
            <v>1430</v>
          </cell>
          <cell r="C1396">
            <v>270.20999999999998</v>
          </cell>
        </row>
        <row r="1397">
          <cell r="B1397">
            <v>1431</v>
          </cell>
          <cell r="C1397">
            <v>1552.36</v>
          </cell>
        </row>
        <row r="1398">
          <cell r="B1398">
            <v>1432</v>
          </cell>
          <cell r="C1398">
            <v>37.020000000000003</v>
          </cell>
        </row>
        <row r="1399">
          <cell r="B1399">
            <v>1433</v>
          </cell>
          <cell r="C1399">
            <v>37.020000000000003</v>
          </cell>
        </row>
        <row r="1400">
          <cell r="B1400">
            <v>1434</v>
          </cell>
          <cell r="C1400">
            <v>249.71</v>
          </cell>
        </row>
        <row r="1401">
          <cell r="B1401">
            <v>1435</v>
          </cell>
          <cell r="C1401">
            <v>340.43</v>
          </cell>
        </row>
        <row r="1402">
          <cell r="B1402">
            <v>1436</v>
          </cell>
          <cell r="C1402">
            <v>929.25</v>
          </cell>
        </row>
        <row r="1403">
          <cell r="B1403">
            <v>1437</v>
          </cell>
          <cell r="C1403">
            <v>18.850000000000001</v>
          </cell>
        </row>
        <row r="1404">
          <cell r="B1404">
            <v>1438</v>
          </cell>
          <cell r="C1404">
            <v>1615.5</v>
          </cell>
        </row>
        <row r="1405">
          <cell r="B1405">
            <v>1439</v>
          </cell>
          <cell r="C1405">
            <v>37.4</v>
          </cell>
        </row>
        <row r="1406">
          <cell r="B1406">
            <v>1440</v>
          </cell>
          <cell r="C1406">
            <v>641.42999999999995</v>
          </cell>
        </row>
        <row r="1407">
          <cell r="B1407">
            <v>1441</v>
          </cell>
          <cell r="C1407">
            <v>1327.77</v>
          </cell>
        </row>
        <row r="1408">
          <cell r="B1408">
            <v>1442</v>
          </cell>
          <cell r="C1408">
            <v>18.850000000000001</v>
          </cell>
        </row>
        <row r="1409">
          <cell r="B1409">
            <v>1443</v>
          </cell>
          <cell r="C1409">
            <v>272.29000000000002</v>
          </cell>
        </row>
        <row r="1410">
          <cell r="B1410">
            <v>1444</v>
          </cell>
          <cell r="C1410">
            <v>1515.44</v>
          </cell>
        </row>
        <row r="1411">
          <cell r="B1411">
            <v>1445</v>
          </cell>
          <cell r="C1411">
            <v>18.850000000000001</v>
          </cell>
        </row>
        <row r="1412">
          <cell r="B1412">
            <v>1446</v>
          </cell>
          <cell r="C1412">
            <v>270.20999999999998</v>
          </cell>
        </row>
        <row r="1413">
          <cell r="B1413">
            <v>1447</v>
          </cell>
          <cell r="C1413">
            <v>1552.36</v>
          </cell>
        </row>
        <row r="1414">
          <cell r="B1414">
            <v>1448</v>
          </cell>
          <cell r="C1414">
            <v>37.020000000000003</v>
          </cell>
        </row>
        <row r="1415">
          <cell r="B1415">
            <v>1449</v>
          </cell>
          <cell r="C1415">
            <v>37.020000000000003</v>
          </cell>
        </row>
        <row r="1416">
          <cell r="B1416">
            <v>1450</v>
          </cell>
          <cell r="C1416">
            <v>249.71</v>
          </cell>
        </row>
        <row r="1417">
          <cell r="B1417">
            <v>1451</v>
          </cell>
          <cell r="C1417">
            <v>340.43</v>
          </cell>
        </row>
        <row r="1418">
          <cell r="B1418">
            <v>1452</v>
          </cell>
          <cell r="C1418">
            <v>169.05</v>
          </cell>
        </row>
        <row r="1419">
          <cell r="B1419">
            <v>1453</v>
          </cell>
          <cell r="C1419">
            <v>314.2</v>
          </cell>
        </row>
        <row r="1420">
          <cell r="B1420">
            <v>1454</v>
          </cell>
          <cell r="C1420">
            <v>334.96</v>
          </cell>
        </row>
        <row r="1421">
          <cell r="B1421">
            <v>1455</v>
          </cell>
          <cell r="C1421">
            <v>228.65</v>
          </cell>
        </row>
        <row r="1422">
          <cell r="B1422">
            <v>1456</v>
          </cell>
          <cell r="C1422">
            <v>530.98</v>
          </cell>
        </row>
        <row r="1423">
          <cell r="B1423">
            <v>1457</v>
          </cell>
          <cell r="C1423">
            <v>18.850000000000001</v>
          </cell>
        </row>
        <row r="1424">
          <cell r="B1424">
            <v>1458</v>
          </cell>
          <cell r="C1424">
            <v>1615.5</v>
          </cell>
        </row>
        <row r="1425">
          <cell r="B1425">
            <v>1459</v>
          </cell>
          <cell r="C1425">
            <v>115.63</v>
          </cell>
        </row>
        <row r="1426">
          <cell r="B1426">
            <v>1460</v>
          </cell>
          <cell r="C1426">
            <v>105.02</v>
          </cell>
        </row>
        <row r="1427">
          <cell r="B1427">
            <v>1461</v>
          </cell>
          <cell r="C1427">
            <v>1265.83</v>
          </cell>
        </row>
        <row r="1428">
          <cell r="B1428">
            <v>1462</v>
          </cell>
          <cell r="C1428">
            <v>18.850000000000001</v>
          </cell>
        </row>
        <row r="1429">
          <cell r="B1429">
            <v>1463</v>
          </cell>
          <cell r="C1429">
            <v>1514.53</v>
          </cell>
        </row>
        <row r="1430">
          <cell r="B1430">
            <v>1464</v>
          </cell>
          <cell r="C1430">
            <v>206.57</v>
          </cell>
        </row>
        <row r="1431">
          <cell r="B1431">
            <v>1465</v>
          </cell>
          <cell r="C1431">
            <v>18.850000000000001</v>
          </cell>
        </row>
        <row r="1432">
          <cell r="B1432">
            <v>1466</v>
          </cell>
          <cell r="C1432">
            <v>1514.53</v>
          </cell>
        </row>
        <row r="1433">
          <cell r="B1433">
            <v>1467</v>
          </cell>
          <cell r="C1433">
            <v>315.77999999999997</v>
          </cell>
        </row>
        <row r="1434">
          <cell r="B1434">
            <v>1468</v>
          </cell>
          <cell r="C1434">
            <v>189.22</v>
          </cell>
        </row>
        <row r="1435">
          <cell r="B1435">
            <v>1469</v>
          </cell>
          <cell r="C1435">
            <v>641.42999999999995</v>
          </cell>
        </row>
        <row r="1436">
          <cell r="B1436">
            <v>1470</v>
          </cell>
          <cell r="C1436">
            <v>62.02</v>
          </cell>
        </row>
        <row r="1437">
          <cell r="B1437">
            <v>1471</v>
          </cell>
          <cell r="C1437">
            <v>35.29</v>
          </cell>
        </row>
        <row r="1438">
          <cell r="B1438">
            <v>1472</v>
          </cell>
          <cell r="C1438">
            <v>270.20999999999998</v>
          </cell>
        </row>
        <row r="1439">
          <cell r="B1439">
            <v>1473</v>
          </cell>
          <cell r="C1439">
            <v>537.88</v>
          </cell>
        </row>
        <row r="1440">
          <cell r="B1440">
            <v>1474</v>
          </cell>
          <cell r="C1440">
            <v>18.850000000000001</v>
          </cell>
        </row>
        <row r="1441">
          <cell r="B1441">
            <v>1475</v>
          </cell>
          <cell r="C1441">
            <v>1515.44</v>
          </cell>
        </row>
        <row r="1442">
          <cell r="B1442">
            <v>1476</v>
          </cell>
          <cell r="C1442">
            <v>270.20999999999998</v>
          </cell>
        </row>
        <row r="1443">
          <cell r="B1443">
            <v>1478</v>
          </cell>
          <cell r="C1443">
            <v>1136.8</v>
          </cell>
        </row>
        <row r="1444">
          <cell r="B1444">
            <v>1479</v>
          </cell>
          <cell r="C1444">
            <v>37.020000000000003</v>
          </cell>
        </row>
        <row r="1445">
          <cell r="B1445">
            <v>1480</v>
          </cell>
          <cell r="C1445">
            <v>37.61</v>
          </cell>
        </row>
        <row r="1446">
          <cell r="B1446">
            <v>1481</v>
          </cell>
          <cell r="C1446">
            <v>37.020000000000003</v>
          </cell>
        </row>
        <row r="1447">
          <cell r="B1447">
            <v>1482</v>
          </cell>
          <cell r="C1447">
            <v>124.64</v>
          </cell>
        </row>
        <row r="1448">
          <cell r="B1448">
            <v>1483</v>
          </cell>
          <cell r="C1448">
            <v>37.61</v>
          </cell>
        </row>
        <row r="1449">
          <cell r="B1449">
            <v>1484</v>
          </cell>
          <cell r="C1449">
            <v>37.020000000000003</v>
          </cell>
        </row>
        <row r="1450">
          <cell r="B1450">
            <v>1485</v>
          </cell>
          <cell r="C1450">
            <v>189.22</v>
          </cell>
        </row>
        <row r="1451">
          <cell r="B1451">
            <v>1486</v>
          </cell>
          <cell r="C1451">
            <v>1515.44</v>
          </cell>
        </row>
        <row r="1452">
          <cell r="B1452">
            <v>1487</v>
          </cell>
          <cell r="C1452">
            <v>37.020000000000003</v>
          </cell>
        </row>
        <row r="1453">
          <cell r="B1453">
            <v>1488</v>
          </cell>
          <cell r="C1453">
            <v>1896.81</v>
          </cell>
        </row>
        <row r="1454">
          <cell r="B1454">
            <v>1489</v>
          </cell>
          <cell r="C1454">
            <v>3076.65</v>
          </cell>
        </row>
        <row r="1455">
          <cell r="B1455">
            <v>1490</v>
          </cell>
          <cell r="C1455">
            <v>2073.4699999999998</v>
          </cell>
        </row>
        <row r="1456">
          <cell r="B1456">
            <v>1491</v>
          </cell>
          <cell r="C1456">
            <v>977.32</v>
          </cell>
        </row>
        <row r="1457">
          <cell r="B1457">
            <v>1492</v>
          </cell>
          <cell r="C1457">
            <v>7052.95</v>
          </cell>
        </row>
        <row r="1458">
          <cell r="B1458">
            <v>1493</v>
          </cell>
          <cell r="C1458">
            <v>2763.12</v>
          </cell>
        </row>
        <row r="1459">
          <cell r="B1459">
            <v>1494</v>
          </cell>
          <cell r="C1459">
            <v>763.03</v>
          </cell>
        </row>
        <row r="1460">
          <cell r="B1460">
            <v>1495</v>
          </cell>
          <cell r="C1460">
            <v>54.44</v>
          </cell>
        </row>
        <row r="1461">
          <cell r="B1461">
            <v>1496</v>
          </cell>
          <cell r="C1461">
            <v>760.02</v>
          </cell>
        </row>
        <row r="1462">
          <cell r="B1462">
            <v>1497</v>
          </cell>
          <cell r="C1462">
            <v>332.44</v>
          </cell>
        </row>
        <row r="1463">
          <cell r="B1463">
            <v>1498</v>
          </cell>
          <cell r="C1463">
            <v>332.44</v>
          </cell>
        </row>
        <row r="1464">
          <cell r="B1464">
            <v>1499</v>
          </cell>
          <cell r="C1464">
            <v>552.91</v>
          </cell>
        </row>
        <row r="1465">
          <cell r="B1465">
            <v>1500</v>
          </cell>
          <cell r="C1465">
            <v>2202.41</v>
          </cell>
        </row>
        <row r="1466">
          <cell r="B1466">
            <v>1501</v>
          </cell>
          <cell r="C1466">
            <v>2202.41</v>
          </cell>
        </row>
        <row r="1467">
          <cell r="B1467">
            <v>1502</v>
          </cell>
          <cell r="C1467">
            <v>68.349999999999994</v>
          </cell>
        </row>
        <row r="1468">
          <cell r="B1468">
            <v>1503</v>
          </cell>
          <cell r="C1468">
            <v>843.45</v>
          </cell>
        </row>
        <row r="1469">
          <cell r="B1469">
            <v>1504</v>
          </cell>
          <cell r="C1469">
            <v>761.44</v>
          </cell>
        </row>
        <row r="1470">
          <cell r="B1470">
            <v>1505</v>
          </cell>
          <cell r="C1470">
            <v>457.27</v>
          </cell>
        </row>
        <row r="1471">
          <cell r="B1471">
            <v>1506</v>
          </cell>
          <cell r="C1471">
            <v>2576.44</v>
          </cell>
        </row>
        <row r="1472">
          <cell r="B1472">
            <v>1507</v>
          </cell>
          <cell r="C1472">
            <v>2505.8200000000002</v>
          </cell>
        </row>
        <row r="1473">
          <cell r="B1473">
            <v>1508</v>
          </cell>
          <cell r="C1473">
            <v>3058.95</v>
          </cell>
        </row>
        <row r="1474">
          <cell r="B1474">
            <v>1509</v>
          </cell>
          <cell r="C1474">
            <v>37.020000000000003</v>
          </cell>
        </row>
        <row r="1475">
          <cell r="B1475">
            <v>1510</v>
          </cell>
          <cell r="C1475">
            <v>37.020000000000003</v>
          </cell>
        </row>
        <row r="1476">
          <cell r="B1476">
            <v>1511</v>
          </cell>
          <cell r="C1476">
            <v>37.020000000000003</v>
          </cell>
        </row>
        <row r="1477">
          <cell r="B1477">
            <v>1512</v>
          </cell>
          <cell r="C1477">
            <v>955.66</v>
          </cell>
        </row>
        <row r="1478">
          <cell r="B1478">
            <v>1513</v>
          </cell>
          <cell r="C1478">
            <v>955.66</v>
          </cell>
        </row>
        <row r="1479">
          <cell r="B1479">
            <v>1514</v>
          </cell>
          <cell r="C1479">
            <v>233.13</v>
          </cell>
        </row>
        <row r="1480">
          <cell r="B1480">
            <v>1515</v>
          </cell>
          <cell r="C1480">
            <v>1865.46</v>
          </cell>
        </row>
        <row r="1481">
          <cell r="B1481">
            <v>1516</v>
          </cell>
          <cell r="C1481">
            <v>1690.58</v>
          </cell>
        </row>
        <row r="1482">
          <cell r="B1482">
            <v>1517</v>
          </cell>
          <cell r="C1482">
            <v>1439.29</v>
          </cell>
        </row>
        <row r="1483">
          <cell r="B1483">
            <v>1518</v>
          </cell>
          <cell r="C1483">
            <v>30.45</v>
          </cell>
        </row>
        <row r="1484">
          <cell r="B1484">
            <v>1519</v>
          </cell>
          <cell r="C1484">
            <v>55.03</v>
          </cell>
        </row>
        <row r="1485">
          <cell r="B1485">
            <v>1520</v>
          </cell>
          <cell r="C1485">
            <v>1389.38</v>
          </cell>
        </row>
        <row r="1486">
          <cell r="B1486">
            <v>1521</v>
          </cell>
          <cell r="C1486">
            <v>714.88</v>
          </cell>
        </row>
        <row r="1487">
          <cell r="B1487">
            <v>1522</v>
          </cell>
          <cell r="C1487">
            <v>7052.95</v>
          </cell>
        </row>
        <row r="1488">
          <cell r="B1488">
            <v>1523</v>
          </cell>
          <cell r="C1488">
            <v>111519.48</v>
          </cell>
        </row>
        <row r="1489">
          <cell r="B1489">
            <v>1524</v>
          </cell>
          <cell r="C1489">
            <v>1955.37</v>
          </cell>
        </row>
        <row r="1490">
          <cell r="B1490">
            <v>1525</v>
          </cell>
          <cell r="C1490">
            <v>11194.63</v>
          </cell>
        </row>
        <row r="1491">
          <cell r="B1491">
            <v>1526</v>
          </cell>
          <cell r="C1491">
            <v>760.02</v>
          </cell>
        </row>
        <row r="1492">
          <cell r="B1492">
            <v>1527</v>
          </cell>
          <cell r="C1492">
            <v>332.44</v>
          </cell>
        </row>
        <row r="1493">
          <cell r="B1493">
            <v>1528</v>
          </cell>
          <cell r="C1493">
            <v>332.44</v>
          </cell>
        </row>
        <row r="1494">
          <cell r="B1494">
            <v>1529</v>
          </cell>
          <cell r="C1494">
            <v>2202.41</v>
          </cell>
        </row>
        <row r="1495">
          <cell r="B1495">
            <v>1530</v>
          </cell>
          <cell r="C1495">
            <v>68.349999999999994</v>
          </cell>
        </row>
        <row r="1496">
          <cell r="B1496">
            <v>1531</v>
          </cell>
          <cell r="C1496">
            <v>2505.8200000000002</v>
          </cell>
        </row>
        <row r="1497">
          <cell r="B1497">
            <v>1532</v>
          </cell>
          <cell r="C1497">
            <v>267.95</v>
          </cell>
        </row>
        <row r="1498">
          <cell r="B1498">
            <v>1533</v>
          </cell>
          <cell r="C1498">
            <v>233.13</v>
          </cell>
        </row>
        <row r="1499">
          <cell r="B1499">
            <v>1534</v>
          </cell>
          <cell r="C1499">
            <v>74.2</v>
          </cell>
        </row>
        <row r="1500">
          <cell r="B1500">
            <v>1535</v>
          </cell>
          <cell r="C1500">
            <v>1439.29</v>
          </cell>
        </row>
        <row r="1501">
          <cell r="B1501">
            <v>1536</v>
          </cell>
          <cell r="C1501">
            <v>30.45</v>
          </cell>
        </row>
        <row r="1502">
          <cell r="B1502">
            <v>1537</v>
          </cell>
          <cell r="C1502">
            <v>30.45</v>
          </cell>
        </row>
        <row r="1503">
          <cell r="B1503">
            <v>1538</v>
          </cell>
          <cell r="C1503">
            <v>55.03</v>
          </cell>
        </row>
        <row r="1504">
          <cell r="B1504">
            <v>1539</v>
          </cell>
          <cell r="C1504">
            <v>714.88</v>
          </cell>
        </row>
        <row r="1505">
          <cell r="B1505">
            <v>1540</v>
          </cell>
          <cell r="C1505">
            <v>7052.95</v>
          </cell>
        </row>
        <row r="1506">
          <cell r="B1506">
            <v>1541</v>
          </cell>
          <cell r="C1506">
            <v>111519.48</v>
          </cell>
        </row>
        <row r="1507">
          <cell r="B1507">
            <v>1542</v>
          </cell>
          <cell r="C1507">
            <v>6513.79</v>
          </cell>
        </row>
        <row r="1508">
          <cell r="B1508">
            <v>1543</v>
          </cell>
          <cell r="C1508">
            <v>267.95</v>
          </cell>
        </row>
        <row r="1509">
          <cell r="B1509">
            <v>1544</v>
          </cell>
          <cell r="C1509">
            <v>156.83000000000001</v>
          </cell>
        </row>
        <row r="1510">
          <cell r="B1510">
            <v>1545</v>
          </cell>
          <cell r="C1510">
            <v>451.09</v>
          </cell>
        </row>
        <row r="1511">
          <cell r="B1511">
            <v>1546</v>
          </cell>
          <cell r="C1511">
            <v>30.45</v>
          </cell>
        </row>
        <row r="1512">
          <cell r="B1512">
            <v>1547</v>
          </cell>
          <cell r="C1512">
            <v>2998.21</v>
          </cell>
        </row>
        <row r="1513">
          <cell r="B1513">
            <v>1548</v>
          </cell>
          <cell r="C1513">
            <v>563.01</v>
          </cell>
        </row>
        <row r="1514">
          <cell r="B1514">
            <v>1549</v>
          </cell>
          <cell r="C1514">
            <v>429.67</v>
          </cell>
        </row>
        <row r="1515">
          <cell r="B1515">
            <v>1550</v>
          </cell>
          <cell r="C1515">
            <v>4311.53</v>
          </cell>
        </row>
        <row r="1516">
          <cell r="B1516">
            <v>1551</v>
          </cell>
          <cell r="C1516">
            <v>4515.59</v>
          </cell>
        </row>
        <row r="1517">
          <cell r="B1517">
            <v>1552</v>
          </cell>
          <cell r="C1517">
            <v>1804.06</v>
          </cell>
        </row>
        <row r="1518">
          <cell r="B1518">
            <v>1553</v>
          </cell>
          <cell r="C1518">
            <v>3427.09</v>
          </cell>
        </row>
        <row r="1519">
          <cell r="B1519">
            <v>1554</v>
          </cell>
          <cell r="C1519">
            <v>242.2</v>
          </cell>
        </row>
        <row r="1520">
          <cell r="B1520">
            <v>1555</v>
          </cell>
          <cell r="C1520">
            <v>327.13</v>
          </cell>
        </row>
        <row r="1521">
          <cell r="B1521">
            <v>1556</v>
          </cell>
          <cell r="C1521">
            <v>1896.81</v>
          </cell>
        </row>
        <row r="1522">
          <cell r="B1522">
            <v>1557</v>
          </cell>
          <cell r="C1522">
            <v>760.02</v>
          </cell>
        </row>
        <row r="1523">
          <cell r="B1523">
            <v>1558</v>
          </cell>
          <cell r="C1523">
            <v>763.07</v>
          </cell>
        </row>
        <row r="1524">
          <cell r="B1524">
            <v>1559</v>
          </cell>
          <cell r="C1524">
            <v>763.07</v>
          </cell>
        </row>
        <row r="1525">
          <cell r="B1525">
            <v>1560</v>
          </cell>
          <cell r="C1525">
            <v>763.03</v>
          </cell>
        </row>
        <row r="1526">
          <cell r="B1526">
            <v>1561</v>
          </cell>
          <cell r="C1526">
            <v>54.44</v>
          </cell>
        </row>
        <row r="1527">
          <cell r="B1527">
            <v>1562</v>
          </cell>
          <cell r="C1527">
            <v>332.44</v>
          </cell>
        </row>
        <row r="1528">
          <cell r="B1528">
            <v>1563</v>
          </cell>
          <cell r="C1528">
            <v>332.44</v>
          </cell>
        </row>
        <row r="1529">
          <cell r="B1529">
            <v>1564</v>
          </cell>
          <cell r="C1529">
            <v>1065.6500000000001</v>
          </cell>
        </row>
        <row r="1530">
          <cell r="B1530">
            <v>1565</v>
          </cell>
          <cell r="C1530">
            <v>68.349999999999994</v>
          </cell>
        </row>
        <row r="1531">
          <cell r="B1531">
            <v>1566</v>
          </cell>
          <cell r="C1531">
            <v>1694.69</v>
          </cell>
        </row>
        <row r="1532">
          <cell r="B1532">
            <v>1567</v>
          </cell>
          <cell r="C1532">
            <v>977.32</v>
          </cell>
        </row>
        <row r="1533">
          <cell r="B1533">
            <v>1568</v>
          </cell>
          <cell r="C1533">
            <v>697.91</v>
          </cell>
        </row>
        <row r="1534">
          <cell r="B1534">
            <v>1569</v>
          </cell>
          <cell r="C1534">
            <v>267.95</v>
          </cell>
        </row>
        <row r="1535">
          <cell r="B1535">
            <v>1570</v>
          </cell>
          <cell r="C1535">
            <v>156.83000000000001</v>
          </cell>
        </row>
        <row r="1536">
          <cell r="B1536">
            <v>1571</v>
          </cell>
          <cell r="C1536">
            <v>451.09</v>
          </cell>
        </row>
        <row r="1537">
          <cell r="B1537">
            <v>1572</v>
          </cell>
          <cell r="C1537">
            <v>3230.58</v>
          </cell>
        </row>
        <row r="1538">
          <cell r="B1538">
            <v>1573</v>
          </cell>
          <cell r="C1538">
            <v>10946.83</v>
          </cell>
        </row>
        <row r="1539">
          <cell r="B1539">
            <v>1574</v>
          </cell>
          <cell r="C1539">
            <v>11194.63</v>
          </cell>
        </row>
        <row r="1540">
          <cell r="B1540">
            <v>1575</v>
          </cell>
          <cell r="C1540">
            <v>1896.81</v>
          </cell>
        </row>
        <row r="1541">
          <cell r="B1541">
            <v>1576</v>
          </cell>
          <cell r="C1541">
            <v>760.02</v>
          </cell>
        </row>
        <row r="1542">
          <cell r="B1542">
            <v>1577</v>
          </cell>
          <cell r="C1542">
            <v>763.07</v>
          </cell>
        </row>
        <row r="1543">
          <cell r="B1543">
            <v>1578</v>
          </cell>
          <cell r="C1543">
            <v>763.07</v>
          </cell>
        </row>
        <row r="1544">
          <cell r="B1544">
            <v>1579</v>
          </cell>
          <cell r="C1544">
            <v>763.03</v>
          </cell>
        </row>
        <row r="1545">
          <cell r="B1545">
            <v>1580</v>
          </cell>
          <cell r="C1545">
            <v>54.44</v>
          </cell>
        </row>
        <row r="1546">
          <cell r="B1546">
            <v>1581</v>
          </cell>
          <cell r="C1546">
            <v>332.44</v>
          </cell>
        </row>
        <row r="1547">
          <cell r="B1547">
            <v>1582</v>
          </cell>
          <cell r="C1547">
            <v>1065.6500000000001</v>
          </cell>
        </row>
        <row r="1548">
          <cell r="B1548">
            <v>1583</v>
          </cell>
          <cell r="C1548">
            <v>68.349999999999994</v>
          </cell>
        </row>
        <row r="1549">
          <cell r="B1549">
            <v>1584</v>
          </cell>
          <cell r="C1549">
            <v>136.31</v>
          </cell>
        </row>
        <row r="1550">
          <cell r="B1550">
            <v>1585</v>
          </cell>
          <cell r="C1550">
            <v>205.38</v>
          </cell>
        </row>
        <row r="1551">
          <cell r="B1551">
            <v>1586</v>
          </cell>
          <cell r="C1551">
            <v>1694.69</v>
          </cell>
        </row>
        <row r="1552">
          <cell r="B1552">
            <v>1587</v>
          </cell>
          <cell r="C1552">
            <v>977.32</v>
          </cell>
        </row>
        <row r="1553">
          <cell r="B1553">
            <v>1588</v>
          </cell>
          <cell r="C1553">
            <v>697.91</v>
          </cell>
        </row>
        <row r="1554">
          <cell r="B1554">
            <v>1589</v>
          </cell>
          <cell r="C1554">
            <v>267.95</v>
          </cell>
        </row>
        <row r="1555">
          <cell r="B1555">
            <v>1590</v>
          </cell>
          <cell r="C1555">
            <v>156.83000000000001</v>
          </cell>
        </row>
        <row r="1556">
          <cell r="B1556">
            <v>1591</v>
          </cell>
          <cell r="C1556">
            <v>451.09</v>
          </cell>
        </row>
        <row r="1557">
          <cell r="B1557">
            <v>1592</v>
          </cell>
          <cell r="C1557">
            <v>3230.58</v>
          </cell>
        </row>
        <row r="1558">
          <cell r="B1558">
            <v>1593</v>
          </cell>
          <cell r="C1558">
            <v>10946.83</v>
          </cell>
        </row>
        <row r="1559">
          <cell r="B1559">
            <v>1594</v>
          </cell>
          <cell r="C1559">
            <v>11194.63</v>
          </cell>
        </row>
        <row r="1560">
          <cell r="B1560">
            <v>1595</v>
          </cell>
          <cell r="C1560">
            <v>760.02</v>
          </cell>
        </row>
        <row r="1561">
          <cell r="B1561">
            <v>1596</v>
          </cell>
          <cell r="C1561">
            <v>2814.13</v>
          </cell>
        </row>
        <row r="1562">
          <cell r="B1562">
            <v>1597</v>
          </cell>
          <cell r="C1562">
            <v>1542.01</v>
          </cell>
        </row>
        <row r="1563">
          <cell r="B1563">
            <v>1598</v>
          </cell>
          <cell r="C1563">
            <v>2478.1</v>
          </cell>
        </row>
        <row r="1564">
          <cell r="B1564">
            <v>1599</v>
          </cell>
          <cell r="C1564">
            <v>2484.91</v>
          </cell>
        </row>
        <row r="1565">
          <cell r="B1565">
            <v>1600</v>
          </cell>
          <cell r="C1565">
            <v>50.94</v>
          </cell>
        </row>
        <row r="1566">
          <cell r="B1566">
            <v>1601</v>
          </cell>
          <cell r="C1566">
            <v>1867.11</v>
          </cell>
        </row>
        <row r="1567">
          <cell r="B1567">
            <v>1602</v>
          </cell>
          <cell r="C1567">
            <v>30.45</v>
          </cell>
        </row>
        <row r="1568">
          <cell r="B1568">
            <v>1603</v>
          </cell>
          <cell r="C1568">
            <v>30.45</v>
          </cell>
        </row>
        <row r="1569">
          <cell r="B1569">
            <v>1604</v>
          </cell>
          <cell r="C1569">
            <v>55.03</v>
          </cell>
        </row>
        <row r="1570">
          <cell r="B1570">
            <v>1605</v>
          </cell>
          <cell r="C1570">
            <v>1389.38</v>
          </cell>
        </row>
        <row r="1571">
          <cell r="B1571">
            <v>1606</v>
          </cell>
          <cell r="C1571">
            <v>714.88</v>
          </cell>
        </row>
        <row r="1572">
          <cell r="B1572">
            <v>1607</v>
          </cell>
          <cell r="C1572">
            <v>267.95</v>
          </cell>
        </row>
        <row r="1573">
          <cell r="B1573">
            <v>1608</v>
          </cell>
          <cell r="C1573">
            <v>156.83000000000001</v>
          </cell>
        </row>
        <row r="1574">
          <cell r="B1574">
            <v>1609</v>
          </cell>
          <cell r="C1574">
            <v>451.09</v>
          </cell>
        </row>
        <row r="1575">
          <cell r="B1575">
            <v>1610</v>
          </cell>
          <cell r="C1575">
            <v>760.02</v>
          </cell>
        </row>
        <row r="1576">
          <cell r="B1576">
            <v>1611</v>
          </cell>
          <cell r="C1576">
            <v>2814.13</v>
          </cell>
        </row>
        <row r="1577">
          <cell r="B1577">
            <v>1612</v>
          </cell>
          <cell r="C1577">
            <v>1542.01</v>
          </cell>
        </row>
        <row r="1578">
          <cell r="B1578">
            <v>1613</v>
          </cell>
          <cell r="C1578">
            <v>2478.1</v>
          </cell>
        </row>
        <row r="1579">
          <cell r="B1579">
            <v>1614</v>
          </cell>
          <cell r="C1579">
            <v>2484.91</v>
          </cell>
        </row>
        <row r="1580">
          <cell r="B1580">
            <v>1615</v>
          </cell>
          <cell r="C1580">
            <v>1867.11</v>
          </cell>
        </row>
        <row r="1581">
          <cell r="B1581">
            <v>1616</v>
          </cell>
          <cell r="C1581">
            <v>30.45</v>
          </cell>
        </row>
        <row r="1582">
          <cell r="B1582">
            <v>1617</v>
          </cell>
          <cell r="C1582">
            <v>30.45</v>
          </cell>
        </row>
        <row r="1583">
          <cell r="B1583">
            <v>1618</v>
          </cell>
          <cell r="C1583">
            <v>55.03</v>
          </cell>
        </row>
        <row r="1584">
          <cell r="B1584">
            <v>1619</v>
          </cell>
          <cell r="C1584">
            <v>714.88</v>
          </cell>
        </row>
        <row r="1585">
          <cell r="B1585">
            <v>1620</v>
          </cell>
          <cell r="C1585">
            <v>267.95</v>
          </cell>
        </row>
        <row r="1586">
          <cell r="B1586">
            <v>1621</v>
          </cell>
          <cell r="C1586">
            <v>156.83000000000001</v>
          </cell>
        </row>
        <row r="1587">
          <cell r="B1587">
            <v>1622</v>
          </cell>
          <cell r="C1587">
            <v>451.09</v>
          </cell>
        </row>
        <row r="1588">
          <cell r="B1588">
            <v>1623</v>
          </cell>
          <cell r="C1588">
            <v>149.4</v>
          </cell>
        </row>
        <row r="1589">
          <cell r="B1589">
            <v>1624</v>
          </cell>
          <cell r="C1589">
            <v>205.38</v>
          </cell>
        </row>
        <row r="1590">
          <cell r="B1590">
            <v>1625</v>
          </cell>
          <cell r="C1590">
            <v>909.45</v>
          </cell>
        </row>
        <row r="1591">
          <cell r="B1591">
            <v>1626</v>
          </cell>
          <cell r="C1591">
            <v>146.44</v>
          </cell>
        </row>
        <row r="1592">
          <cell r="B1592">
            <v>1627</v>
          </cell>
          <cell r="C1592">
            <v>53.78</v>
          </cell>
        </row>
        <row r="1593">
          <cell r="B1593">
            <v>1628</v>
          </cell>
          <cell r="C1593">
            <v>104.51</v>
          </cell>
        </row>
        <row r="1594">
          <cell r="B1594">
            <v>1629</v>
          </cell>
          <cell r="C1594">
            <v>74.2</v>
          </cell>
        </row>
        <row r="1595">
          <cell r="B1595">
            <v>1630</v>
          </cell>
          <cell r="C1595">
            <v>7052.95</v>
          </cell>
        </row>
        <row r="1596">
          <cell r="B1596">
            <v>1631</v>
          </cell>
          <cell r="C1596">
            <v>10946.83</v>
          </cell>
        </row>
        <row r="1597">
          <cell r="B1597">
            <v>1632</v>
          </cell>
          <cell r="C1597">
            <v>111519.48</v>
          </cell>
        </row>
        <row r="1598">
          <cell r="B1598">
            <v>1633</v>
          </cell>
          <cell r="C1598">
            <v>763.07</v>
          </cell>
        </row>
        <row r="1599">
          <cell r="B1599">
            <v>1634</v>
          </cell>
          <cell r="C1599">
            <v>763.07</v>
          </cell>
        </row>
        <row r="1600">
          <cell r="B1600">
            <v>1635</v>
          </cell>
          <cell r="C1600">
            <v>763.07</v>
          </cell>
        </row>
        <row r="1601">
          <cell r="B1601">
            <v>1636</v>
          </cell>
          <cell r="C1601">
            <v>1439.29</v>
          </cell>
        </row>
        <row r="1602">
          <cell r="B1602">
            <v>1637</v>
          </cell>
          <cell r="C1602">
            <v>30.45</v>
          </cell>
        </row>
        <row r="1603">
          <cell r="B1603">
            <v>1639</v>
          </cell>
          <cell r="C1603">
            <v>1389.38</v>
          </cell>
        </row>
        <row r="1604">
          <cell r="B1604">
            <v>1640</v>
          </cell>
          <cell r="C1604">
            <v>714.88</v>
          </cell>
        </row>
        <row r="1605">
          <cell r="B1605">
            <v>1641</v>
          </cell>
          <cell r="C1605">
            <v>2287.98</v>
          </cell>
        </row>
        <row r="1606">
          <cell r="B1606">
            <v>1642</v>
          </cell>
          <cell r="C1606">
            <v>11032.51</v>
          </cell>
        </row>
        <row r="1607">
          <cell r="B1607">
            <v>1643</v>
          </cell>
          <cell r="C1607">
            <v>7391.03</v>
          </cell>
        </row>
        <row r="1608">
          <cell r="B1608">
            <v>1644</v>
          </cell>
          <cell r="C1608">
            <v>9771.7099999999991</v>
          </cell>
        </row>
        <row r="1609">
          <cell r="B1609">
            <v>1645</v>
          </cell>
          <cell r="C1609">
            <v>6389.18</v>
          </cell>
        </row>
        <row r="1610">
          <cell r="B1610">
            <v>1646</v>
          </cell>
          <cell r="C1610">
            <v>7654.14</v>
          </cell>
        </row>
        <row r="1611">
          <cell r="B1611">
            <v>1647</v>
          </cell>
          <cell r="C1611">
            <v>4836.92</v>
          </cell>
        </row>
        <row r="1612">
          <cell r="B1612">
            <v>1648</v>
          </cell>
          <cell r="C1612">
            <v>18923.55</v>
          </cell>
        </row>
        <row r="1613">
          <cell r="B1613">
            <v>1649</v>
          </cell>
          <cell r="C1613">
            <v>558.01</v>
          </cell>
        </row>
        <row r="1614">
          <cell r="B1614">
            <v>1650</v>
          </cell>
          <cell r="C1614">
            <v>59885.93</v>
          </cell>
        </row>
        <row r="1615">
          <cell r="B1615">
            <v>1651</v>
          </cell>
          <cell r="C1615">
            <v>11145.07</v>
          </cell>
        </row>
        <row r="1616">
          <cell r="B1616">
            <v>1652</v>
          </cell>
          <cell r="C1616">
            <v>37624.120000000003</v>
          </cell>
        </row>
        <row r="1617">
          <cell r="B1617">
            <v>1653</v>
          </cell>
          <cell r="C1617">
            <v>3064.23</v>
          </cell>
        </row>
        <row r="1618">
          <cell r="B1618">
            <v>1654</v>
          </cell>
          <cell r="C1618">
            <v>2281.29</v>
          </cell>
        </row>
        <row r="1619">
          <cell r="B1619">
            <v>1655</v>
          </cell>
          <cell r="C1619">
            <v>2281.29</v>
          </cell>
        </row>
        <row r="1620">
          <cell r="B1620">
            <v>1656</v>
          </cell>
          <cell r="C1620">
            <v>3534.9</v>
          </cell>
        </row>
        <row r="1621">
          <cell r="B1621">
            <v>1657</v>
          </cell>
          <cell r="C1621">
            <v>49573.51</v>
          </cell>
        </row>
        <row r="1622">
          <cell r="B1622">
            <v>1658</v>
          </cell>
          <cell r="C1622">
            <v>323357.49</v>
          </cell>
        </row>
        <row r="1623">
          <cell r="B1623">
            <v>1659</v>
          </cell>
          <cell r="C1623">
            <v>66631.11</v>
          </cell>
        </row>
        <row r="1624">
          <cell r="B1624">
            <v>1660</v>
          </cell>
          <cell r="C1624">
            <v>68.98</v>
          </cell>
        </row>
        <row r="1625">
          <cell r="B1625">
            <v>1661</v>
          </cell>
          <cell r="C1625">
            <v>5429.78</v>
          </cell>
        </row>
        <row r="1626">
          <cell r="B1626">
            <v>1662</v>
          </cell>
          <cell r="C1626">
            <v>6510.26</v>
          </cell>
        </row>
        <row r="1627">
          <cell r="B1627">
            <v>1663</v>
          </cell>
          <cell r="C1627">
            <v>17094.62</v>
          </cell>
        </row>
        <row r="1628">
          <cell r="B1628">
            <v>1664</v>
          </cell>
          <cell r="C1628">
            <v>169686.46</v>
          </cell>
        </row>
        <row r="1629">
          <cell r="B1629">
            <v>1665</v>
          </cell>
          <cell r="C1629">
            <v>206716.63</v>
          </cell>
        </row>
        <row r="1630">
          <cell r="B1630">
            <v>1666</v>
          </cell>
          <cell r="C1630">
            <v>45509.91</v>
          </cell>
        </row>
        <row r="1631">
          <cell r="B1631">
            <v>1667</v>
          </cell>
          <cell r="C1631">
            <v>105372.65</v>
          </cell>
        </row>
        <row r="1632">
          <cell r="B1632">
            <v>1668</v>
          </cell>
          <cell r="C1632">
            <v>25255.98</v>
          </cell>
        </row>
        <row r="1633">
          <cell r="B1633">
            <v>1669</v>
          </cell>
          <cell r="C1633">
            <v>30732.07</v>
          </cell>
        </row>
        <row r="1634">
          <cell r="B1634">
            <v>1670</v>
          </cell>
          <cell r="C1634">
            <v>227948.3</v>
          </cell>
        </row>
        <row r="1635">
          <cell r="B1635">
            <v>1671</v>
          </cell>
          <cell r="C1635">
            <v>24546.28</v>
          </cell>
        </row>
        <row r="1636">
          <cell r="B1636">
            <v>1672</v>
          </cell>
          <cell r="C1636">
            <v>8994.99</v>
          </cell>
        </row>
        <row r="1637">
          <cell r="B1637">
            <v>1673</v>
          </cell>
          <cell r="C1637">
            <v>9085.0400000000009</v>
          </cell>
        </row>
        <row r="1638">
          <cell r="B1638">
            <v>1674</v>
          </cell>
          <cell r="C1638">
            <v>8868.7800000000007</v>
          </cell>
        </row>
        <row r="1639">
          <cell r="B1639">
            <v>1675</v>
          </cell>
          <cell r="C1639">
            <v>273325.27</v>
          </cell>
        </row>
        <row r="1640">
          <cell r="B1640">
            <v>1676</v>
          </cell>
          <cell r="C1640">
            <v>273325.27</v>
          </cell>
        </row>
        <row r="1641">
          <cell r="B1641">
            <v>1677</v>
          </cell>
          <cell r="C1641">
            <v>124240.14</v>
          </cell>
        </row>
        <row r="1642">
          <cell r="B1642">
            <v>1678</v>
          </cell>
          <cell r="C1642">
            <v>265666.26</v>
          </cell>
        </row>
        <row r="1643">
          <cell r="B1643">
            <v>1679</v>
          </cell>
          <cell r="C1643">
            <v>144949.57999999999</v>
          </cell>
        </row>
        <row r="1644">
          <cell r="B1644">
            <v>1680</v>
          </cell>
          <cell r="C1644">
            <v>23912.62</v>
          </cell>
        </row>
        <row r="1645">
          <cell r="B1645">
            <v>1681</v>
          </cell>
          <cell r="C1645">
            <v>39122.080000000002</v>
          </cell>
        </row>
        <row r="1646">
          <cell r="B1646">
            <v>1682</v>
          </cell>
          <cell r="C1646">
            <v>1449587.87</v>
          </cell>
        </row>
        <row r="1647">
          <cell r="B1647">
            <v>1683</v>
          </cell>
          <cell r="C1647">
            <v>173575.99</v>
          </cell>
        </row>
        <row r="1648">
          <cell r="B1648">
            <v>1684</v>
          </cell>
          <cell r="C1648">
            <v>138076.92000000001</v>
          </cell>
        </row>
        <row r="1649">
          <cell r="B1649">
            <v>1685</v>
          </cell>
          <cell r="C1649">
            <v>2186771.0499999998</v>
          </cell>
        </row>
        <row r="1650">
          <cell r="B1650">
            <v>1686</v>
          </cell>
          <cell r="C1650">
            <v>581177.05000000005</v>
          </cell>
        </row>
        <row r="1651">
          <cell r="B1651">
            <v>1687</v>
          </cell>
          <cell r="C1651">
            <v>1431175.17</v>
          </cell>
        </row>
        <row r="1652">
          <cell r="B1652">
            <v>1688</v>
          </cell>
          <cell r="C1652">
            <v>69486.48</v>
          </cell>
        </row>
        <row r="1653">
          <cell r="B1653">
            <v>1689</v>
          </cell>
          <cell r="C1653">
            <v>400105.51</v>
          </cell>
        </row>
        <row r="1654">
          <cell r="B1654">
            <v>1690</v>
          </cell>
          <cell r="C1654">
            <v>1152713.81</v>
          </cell>
        </row>
        <row r="1655">
          <cell r="B1655">
            <v>1691</v>
          </cell>
          <cell r="C1655">
            <v>65805.06</v>
          </cell>
        </row>
        <row r="1656">
          <cell r="B1656">
            <v>1692</v>
          </cell>
          <cell r="C1656">
            <v>225458.58</v>
          </cell>
        </row>
        <row r="1657">
          <cell r="B1657">
            <v>1693</v>
          </cell>
          <cell r="C1657">
            <v>39969.53</v>
          </cell>
        </row>
        <row r="1658">
          <cell r="B1658">
            <v>1694</v>
          </cell>
          <cell r="C1658">
            <v>22814.53</v>
          </cell>
        </row>
        <row r="1659">
          <cell r="B1659">
            <v>1695</v>
          </cell>
          <cell r="C1659">
            <v>217778.09</v>
          </cell>
        </row>
        <row r="1660">
          <cell r="B1660">
            <v>1696</v>
          </cell>
          <cell r="C1660">
            <v>26702.19</v>
          </cell>
        </row>
        <row r="1661">
          <cell r="B1661">
            <v>1697</v>
          </cell>
          <cell r="C1661">
            <v>796.08</v>
          </cell>
        </row>
        <row r="1662">
          <cell r="B1662">
            <v>1698</v>
          </cell>
          <cell r="C1662">
            <v>1415.77</v>
          </cell>
        </row>
        <row r="1663">
          <cell r="B1663">
            <v>1699</v>
          </cell>
          <cell r="C1663">
            <v>748.18</v>
          </cell>
        </row>
        <row r="1664">
          <cell r="B1664">
            <v>1700</v>
          </cell>
          <cell r="C1664">
            <v>37560.68</v>
          </cell>
        </row>
        <row r="1665">
          <cell r="B1665">
            <v>1701</v>
          </cell>
          <cell r="C1665">
            <v>6421.93</v>
          </cell>
        </row>
        <row r="1666">
          <cell r="B1666">
            <v>1702</v>
          </cell>
          <cell r="C1666">
            <v>1490.52</v>
          </cell>
        </row>
        <row r="1667">
          <cell r="B1667">
            <v>1703</v>
          </cell>
          <cell r="C1667">
            <v>1490.52</v>
          </cell>
        </row>
        <row r="1668">
          <cell r="B1668">
            <v>1704</v>
          </cell>
          <cell r="C1668">
            <v>2104.71</v>
          </cell>
        </row>
        <row r="1669">
          <cell r="B1669">
            <v>1705</v>
          </cell>
          <cell r="C1669">
            <v>270.02999999999997</v>
          </cell>
        </row>
        <row r="1670">
          <cell r="B1670">
            <v>1706</v>
          </cell>
          <cell r="C1670">
            <v>18.850000000000001</v>
          </cell>
        </row>
        <row r="1671">
          <cell r="B1671">
            <v>1707</v>
          </cell>
          <cell r="C1671">
            <v>1615.5</v>
          </cell>
        </row>
        <row r="1672">
          <cell r="B1672">
            <v>1708</v>
          </cell>
          <cell r="C1672">
            <v>641.42999999999995</v>
          </cell>
        </row>
        <row r="1673">
          <cell r="B1673">
            <v>1709</v>
          </cell>
          <cell r="C1673">
            <v>1265.83</v>
          </cell>
        </row>
        <row r="1674">
          <cell r="B1674">
            <v>1710</v>
          </cell>
          <cell r="C1674">
            <v>18.850000000000001</v>
          </cell>
        </row>
        <row r="1675">
          <cell r="B1675">
            <v>1711</v>
          </cell>
          <cell r="C1675">
            <v>272.29000000000002</v>
          </cell>
        </row>
        <row r="1676">
          <cell r="B1676">
            <v>1712</v>
          </cell>
          <cell r="C1676">
            <v>1516.76</v>
          </cell>
        </row>
        <row r="1677">
          <cell r="B1677">
            <v>1713</v>
          </cell>
          <cell r="C1677">
            <v>18.850000000000001</v>
          </cell>
        </row>
        <row r="1678">
          <cell r="B1678">
            <v>1714</v>
          </cell>
          <cell r="C1678">
            <v>18.850000000000001</v>
          </cell>
        </row>
        <row r="1679">
          <cell r="B1679">
            <v>1715</v>
          </cell>
          <cell r="C1679">
            <v>541.48</v>
          </cell>
        </row>
        <row r="1680">
          <cell r="B1680">
            <v>1716</v>
          </cell>
          <cell r="C1680">
            <v>663.79</v>
          </cell>
        </row>
        <row r="1681">
          <cell r="B1681">
            <v>1717</v>
          </cell>
          <cell r="C1681">
            <v>270.20999999999998</v>
          </cell>
        </row>
        <row r="1682">
          <cell r="B1682">
            <v>1718</v>
          </cell>
          <cell r="C1682">
            <v>1552.36</v>
          </cell>
        </row>
        <row r="1683">
          <cell r="B1683">
            <v>1719</v>
          </cell>
          <cell r="C1683">
            <v>1515.44</v>
          </cell>
        </row>
        <row r="1684">
          <cell r="B1684">
            <v>1720</v>
          </cell>
          <cell r="C1684">
            <v>37.020000000000003</v>
          </cell>
        </row>
        <row r="1685">
          <cell r="B1685">
            <v>1721</v>
          </cell>
          <cell r="C1685">
            <v>37.020000000000003</v>
          </cell>
        </row>
        <row r="1686">
          <cell r="B1686">
            <v>1722</v>
          </cell>
          <cell r="C1686">
            <v>37.020000000000003</v>
          </cell>
        </row>
        <row r="1687">
          <cell r="B1687">
            <v>1723</v>
          </cell>
          <cell r="C1687">
            <v>37.020000000000003</v>
          </cell>
        </row>
        <row r="1688">
          <cell r="B1688">
            <v>1724</v>
          </cell>
          <cell r="C1688">
            <v>340.43</v>
          </cell>
        </row>
        <row r="1689">
          <cell r="B1689">
            <v>1725</v>
          </cell>
          <cell r="C1689">
            <v>1360.13</v>
          </cell>
        </row>
        <row r="1690">
          <cell r="B1690">
            <v>1726</v>
          </cell>
          <cell r="C1690">
            <v>371009.48</v>
          </cell>
        </row>
        <row r="1691">
          <cell r="B1691">
            <v>1727</v>
          </cell>
          <cell r="C1691">
            <v>37.020000000000003</v>
          </cell>
        </row>
        <row r="1692">
          <cell r="B1692">
            <v>1728</v>
          </cell>
          <cell r="C1692">
            <v>37.020000000000003</v>
          </cell>
        </row>
        <row r="1693">
          <cell r="B1693">
            <v>1729</v>
          </cell>
          <cell r="C1693">
            <v>69874.87</v>
          </cell>
        </row>
        <row r="1694">
          <cell r="B1694">
            <v>1730</v>
          </cell>
          <cell r="C1694">
            <v>49440.72</v>
          </cell>
        </row>
        <row r="1695">
          <cell r="B1695">
            <v>1731</v>
          </cell>
          <cell r="C1695">
            <v>249.71</v>
          </cell>
        </row>
        <row r="1696">
          <cell r="B1696">
            <v>1732</v>
          </cell>
          <cell r="C1696">
            <v>115.63</v>
          </cell>
        </row>
        <row r="1697">
          <cell r="B1697">
            <v>1733</v>
          </cell>
          <cell r="C1697">
            <v>1265.83</v>
          </cell>
        </row>
        <row r="1698">
          <cell r="B1698">
            <v>1734</v>
          </cell>
          <cell r="C1698">
            <v>18.850000000000001</v>
          </cell>
        </row>
        <row r="1699">
          <cell r="B1699">
            <v>1735</v>
          </cell>
          <cell r="C1699">
            <v>272.29000000000002</v>
          </cell>
        </row>
        <row r="1700">
          <cell r="B1700">
            <v>1736</v>
          </cell>
          <cell r="C1700">
            <v>1540.93</v>
          </cell>
        </row>
        <row r="1701">
          <cell r="B1701">
            <v>1737</v>
          </cell>
          <cell r="C1701">
            <v>37.020000000000003</v>
          </cell>
        </row>
        <row r="1702">
          <cell r="B1702">
            <v>1738</v>
          </cell>
          <cell r="C1702">
            <v>37.020000000000003</v>
          </cell>
        </row>
        <row r="1703">
          <cell r="B1703">
            <v>1739</v>
          </cell>
          <cell r="C1703">
            <v>37.61</v>
          </cell>
        </row>
        <row r="1704">
          <cell r="B1704">
            <v>1740</v>
          </cell>
          <cell r="C1704">
            <v>115.63</v>
          </cell>
        </row>
        <row r="1705">
          <cell r="B1705">
            <v>1741</v>
          </cell>
          <cell r="C1705">
            <v>1265.83</v>
          </cell>
        </row>
        <row r="1706">
          <cell r="B1706">
            <v>1742</v>
          </cell>
          <cell r="C1706">
            <v>18.850000000000001</v>
          </cell>
        </row>
        <row r="1707">
          <cell r="B1707">
            <v>1743</v>
          </cell>
          <cell r="C1707">
            <v>272.29000000000002</v>
          </cell>
        </row>
        <row r="1708">
          <cell r="B1708">
            <v>1744</v>
          </cell>
          <cell r="C1708">
            <v>1540.93</v>
          </cell>
        </row>
        <row r="1709">
          <cell r="B1709">
            <v>1745</v>
          </cell>
          <cell r="C1709">
            <v>37.020000000000003</v>
          </cell>
        </row>
        <row r="1710">
          <cell r="B1710">
            <v>1746</v>
          </cell>
          <cell r="C1710">
            <v>37.020000000000003</v>
          </cell>
        </row>
        <row r="1711">
          <cell r="B1711">
            <v>1747</v>
          </cell>
          <cell r="C1711">
            <v>37.61</v>
          </cell>
        </row>
        <row r="1712">
          <cell r="B1712">
            <v>1748</v>
          </cell>
          <cell r="C1712">
            <v>929.25</v>
          </cell>
        </row>
        <row r="1713">
          <cell r="B1713">
            <v>1749</v>
          </cell>
          <cell r="C1713">
            <v>18.850000000000001</v>
          </cell>
        </row>
        <row r="1714">
          <cell r="B1714">
            <v>1750</v>
          </cell>
          <cell r="C1714">
            <v>1615.5</v>
          </cell>
        </row>
        <row r="1715">
          <cell r="B1715">
            <v>1751</v>
          </cell>
          <cell r="C1715">
            <v>37.4</v>
          </cell>
        </row>
        <row r="1716">
          <cell r="B1716">
            <v>1752</v>
          </cell>
          <cell r="C1716">
            <v>641.42999999999995</v>
          </cell>
        </row>
        <row r="1717">
          <cell r="B1717">
            <v>1753</v>
          </cell>
          <cell r="C1717">
            <v>1327.77</v>
          </cell>
        </row>
        <row r="1718">
          <cell r="B1718">
            <v>1754</v>
          </cell>
          <cell r="C1718">
            <v>18.850000000000001</v>
          </cell>
        </row>
        <row r="1719">
          <cell r="B1719">
            <v>1755</v>
          </cell>
          <cell r="C1719">
            <v>272.29000000000002</v>
          </cell>
        </row>
        <row r="1720">
          <cell r="B1720">
            <v>1756</v>
          </cell>
          <cell r="C1720">
            <v>1515.44</v>
          </cell>
        </row>
        <row r="1721">
          <cell r="B1721">
            <v>1757</v>
          </cell>
          <cell r="C1721">
            <v>18.850000000000001</v>
          </cell>
        </row>
        <row r="1722">
          <cell r="B1722">
            <v>1758</v>
          </cell>
          <cell r="C1722">
            <v>270.20999999999998</v>
          </cell>
        </row>
        <row r="1723">
          <cell r="B1723">
            <v>1759</v>
          </cell>
          <cell r="C1723">
            <v>1552.36</v>
          </cell>
        </row>
        <row r="1724">
          <cell r="B1724">
            <v>1760</v>
          </cell>
          <cell r="C1724">
            <v>37.020000000000003</v>
          </cell>
        </row>
        <row r="1725">
          <cell r="B1725">
            <v>1761</v>
          </cell>
          <cell r="C1725">
            <v>37.020000000000003</v>
          </cell>
        </row>
        <row r="1726">
          <cell r="B1726">
            <v>1762</v>
          </cell>
          <cell r="C1726">
            <v>249.71</v>
          </cell>
        </row>
        <row r="1727">
          <cell r="B1727">
            <v>1763</v>
          </cell>
          <cell r="C1727">
            <v>340.43</v>
          </cell>
        </row>
        <row r="1728">
          <cell r="B1728">
            <v>1764</v>
          </cell>
          <cell r="C1728">
            <v>929.25</v>
          </cell>
        </row>
        <row r="1729">
          <cell r="B1729">
            <v>1765</v>
          </cell>
          <cell r="C1729">
            <v>18.850000000000001</v>
          </cell>
        </row>
        <row r="1730">
          <cell r="B1730">
            <v>1766</v>
          </cell>
          <cell r="C1730">
            <v>1615.5</v>
          </cell>
        </row>
        <row r="1731">
          <cell r="B1731">
            <v>1767</v>
          </cell>
          <cell r="C1731">
            <v>37.4</v>
          </cell>
        </row>
        <row r="1732">
          <cell r="B1732">
            <v>1768</v>
          </cell>
          <cell r="C1732">
            <v>641.42999999999995</v>
          </cell>
        </row>
        <row r="1733">
          <cell r="B1733">
            <v>1769</v>
          </cell>
          <cell r="C1733">
            <v>1327.77</v>
          </cell>
        </row>
        <row r="1734">
          <cell r="B1734">
            <v>1770</v>
          </cell>
          <cell r="C1734">
            <v>18.850000000000001</v>
          </cell>
        </row>
        <row r="1735">
          <cell r="B1735">
            <v>1771</v>
          </cell>
          <cell r="C1735">
            <v>272.29000000000002</v>
          </cell>
        </row>
        <row r="1736">
          <cell r="B1736">
            <v>1772</v>
          </cell>
          <cell r="C1736">
            <v>1515.44</v>
          </cell>
        </row>
        <row r="1737">
          <cell r="B1737">
            <v>1773</v>
          </cell>
          <cell r="C1737">
            <v>18.850000000000001</v>
          </cell>
        </row>
        <row r="1738">
          <cell r="B1738">
            <v>1774</v>
          </cell>
          <cell r="C1738">
            <v>270.20999999999998</v>
          </cell>
        </row>
        <row r="1739">
          <cell r="B1739">
            <v>1775</v>
          </cell>
          <cell r="C1739">
            <v>1552.36</v>
          </cell>
        </row>
        <row r="1740">
          <cell r="B1740">
            <v>1776</v>
          </cell>
          <cell r="C1740">
            <v>37.020000000000003</v>
          </cell>
        </row>
        <row r="1741">
          <cell r="B1741">
            <v>1777</v>
          </cell>
          <cell r="C1741">
            <v>37.020000000000003</v>
          </cell>
        </row>
        <row r="1742">
          <cell r="B1742">
            <v>1778</v>
          </cell>
          <cell r="C1742">
            <v>249.71</v>
          </cell>
        </row>
        <row r="1743">
          <cell r="B1743">
            <v>1779</v>
          </cell>
          <cell r="C1743">
            <v>340.43</v>
          </cell>
        </row>
        <row r="1744">
          <cell r="B1744">
            <v>1780</v>
          </cell>
          <cell r="C1744">
            <v>169.05</v>
          </cell>
        </row>
        <row r="1745">
          <cell r="B1745">
            <v>1781</v>
          </cell>
          <cell r="C1745">
            <v>314.2</v>
          </cell>
        </row>
        <row r="1746">
          <cell r="B1746">
            <v>1782</v>
          </cell>
          <cell r="C1746">
            <v>334.96</v>
          </cell>
        </row>
        <row r="1747">
          <cell r="B1747">
            <v>1783</v>
          </cell>
          <cell r="C1747">
            <v>228.65</v>
          </cell>
        </row>
        <row r="1748">
          <cell r="B1748">
            <v>1784</v>
          </cell>
          <cell r="C1748">
            <v>530.98</v>
          </cell>
        </row>
        <row r="1749">
          <cell r="B1749">
            <v>1785</v>
          </cell>
          <cell r="C1749">
            <v>18.850000000000001</v>
          </cell>
        </row>
        <row r="1750">
          <cell r="B1750">
            <v>1786</v>
          </cell>
          <cell r="C1750">
            <v>1615.5</v>
          </cell>
        </row>
        <row r="1751">
          <cell r="B1751">
            <v>1787</v>
          </cell>
          <cell r="C1751">
            <v>115.63</v>
          </cell>
        </row>
        <row r="1752">
          <cell r="B1752">
            <v>1788</v>
          </cell>
          <cell r="C1752">
            <v>105.02</v>
          </cell>
        </row>
        <row r="1753">
          <cell r="B1753">
            <v>1789</v>
          </cell>
          <cell r="C1753">
            <v>1265.83</v>
          </cell>
        </row>
        <row r="1754">
          <cell r="B1754">
            <v>1790</v>
          </cell>
          <cell r="C1754">
            <v>18.850000000000001</v>
          </cell>
        </row>
        <row r="1755">
          <cell r="B1755">
            <v>1791</v>
          </cell>
          <cell r="C1755">
            <v>1514.53</v>
          </cell>
        </row>
        <row r="1756">
          <cell r="B1756">
            <v>1792</v>
          </cell>
          <cell r="C1756">
            <v>206.57</v>
          </cell>
        </row>
        <row r="1757">
          <cell r="B1757">
            <v>1793</v>
          </cell>
          <cell r="C1757">
            <v>18.850000000000001</v>
          </cell>
        </row>
        <row r="1758">
          <cell r="B1758">
            <v>1794</v>
          </cell>
          <cell r="C1758">
            <v>1514.53</v>
          </cell>
        </row>
        <row r="1759">
          <cell r="B1759">
            <v>1795</v>
          </cell>
          <cell r="C1759">
            <v>315.77999999999997</v>
          </cell>
        </row>
        <row r="1760">
          <cell r="B1760">
            <v>1796</v>
          </cell>
          <cell r="C1760">
            <v>189.22</v>
          </cell>
        </row>
        <row r="1761">
          <cell r="B1761">
            <v>1797</v>
          </cell>
          <cell r="C1761">
            <v>641.42999999999995</v>
          </cell>
        </row>
        <row r="1762">
          <cell r="B1762">
            <v>1798</v>
          </cell>
          <cell r="C1762">
            <v>62.02</v>
          </cell>
        </row>
        <row r="1763">
          <cell r="B1763">
            <v>1799</v>
          </cell>
          <cell r="C1763">
            <v>35.29</v>
          </cell>
        </row>
        <row r="1764">
          <cell r="B1764">
            <v>1800</v>
          </cell>
          <cell r="C1764">
            <v>270.20999999999998</v>
          </cell>
        </row>
        <row r="1765">
          <cell r="B1765">
            <v>1802</v>
          </cell>
          <cell r="C1765">
            <v>537.88</v>
          </cell>
        </row>
        <row r="1766">
          <cell r="B1766">
            <v>1803</v>
          </cell>
          <cell r="C1766">
            <v>18.850000000000001</v>
          </cell>
        </row>
        <row r="1767">
          <cell r="B1767">
            <v>1804</v>
          </cell>
          <cell r="C1767">
            <v>1515.44</v>
          </cell>
        </row>
        <row r="1768">
          <cell r="B1768">
            <v>1805</v>
          </cell>
          <cell r="C1768">
            <v>270.20999999999998</v>
          </cell>
        </row>
        <row r="1769">
          <cell r="B1769">
            <v>1806</v>
          </cell>
          <cell r="C1769">
            <v>1136.8</v>
          </cell>
        </row>
        <row r="1770">
          <cell r="B1770">
            <v>1807</v>
          </cell>
          <cell r="C1770">
            <v>37.020000000000003</v>
          </cell>
        </row>
        <row r="1771">
          <cell r="B1771">
            <v>1808</v>
          </cell>
          <cell r="C1771">
            <v>37.61</v>
          </cell>
        </row>
        <row r="1772">
          <cell r="B1772">
            <v>1809</v>
          </cell>
          <cell r="C1772">
            <v>37.020000000000003</v>
          </cell>
        </row>
        <row r="1773">
          <cell r="B1773">
            <v>1810</v>
          </cell>
          <cell r="C1773">
            <v>124.64</v>
          </cell>
        </row>
        <row r="1774">
          <cell r="B1774">
            <v>1811</v>
          </cell>
          <cell r="C1774">
            <v>37.61</v>
          </cell>
        </row>
        <row r="1775">
          <cell r="B1775">
            <v>1812</v>
          </cell>
          <cell r="C1775">
            <v>37.020000000000003</v>
          </cell>
        </row>
        <row r="1776">
          <cell r="B1776">
            <v>1813</v>
          </cell>
          <cell r="C1776">
            <v>37.020000000000003</v>
          </cell>
        </row>
        <row r="1777">
          <cell r="B1777">
            <v>1814</v>
          </cell>
          <cell r="C1777">
            <v>189.22</v>
          </cell>
        </row>
        <row r="1778">
          <cell r="B1778">
            <v>1815</v>
          </cell>
          <cell r="C1778">
            <v>1515.44</v>
          </cell>
        </row>
        <row r="1779">
          <cell r="B1779">
            <v>1816</v>
          </cell>
          <cell r="C1779">
            <v>1896.81</v>
          </cell>
        </row>
        <row r="1780">
          <cell r="B1780">
            <v>1817</v>
          </cell>
          <cell r="C1780">
            <v>3076.65</v>
          </cell>
        </row>
        <row r="1781">
          <cell r="B1781">
            <v>1818</v>
          </cell>
          <cell r="C1781">
            <v>2073.4699999999998</v>
          </cell>
        </row>
        <row r="1782">
          <cell r="B1782">
            <v>1819</v>
          </cell>
          <cell r="C1782">
            <v>977.32</v>
          </cell>
        </row>
        <row r="1783">
          <cell r="B1783">
            <v>1820</v>
          </cell>
          <cell r="C1783">
            <v>7052.95</v>
          </cell>
        </row>
        <row r="1784">
          <cell r="B1784">
            <v>1821</v>
          </cell>
          <cell r="C1784">
            <v>2763.12</v>
          </cell>
        </row>
        <row r="1785">
          <cell r="B1785">
            <v>1822</v>
          </cell>
          <cell r="C1785">
            <v>763.03</v>
          </cell>
        </row>
        <row r="1786">
          <cell r="B1786">
            <v>1823</v>
          </cell>
          <cell r="C1786">
            <v>54.44</v>
          </cell>
        </row>
        <row r="1787">
          <cell r="B1787">
            <v>1824</v>
          </cell>
          <cell r="C1787">
            <v>760.02</v>
          </cell>
        </row>
        <row r="1788">
          <cell r="B1788">
            <v>1825</v>
          </cell>
          <cell r="C1788">
            <v>332.44</v>
          </cell>
        </row>
        <row r="1789">
          <cell r="B1789">
            <v>1826</v>
          </cell>
          <cell r="C1789">
            <v>332.44</v>
          </cell>
        </row>
        <row r="1790">
          <cell r="B1790">
            <v>1827</v>
          </cell>
          <cell r="C1790">
            <v>552.91</v>
          </cell>
        </row>
        <row r="1791">
          <cell r="B1791">
            <v>1828</v>
          </cell>
          <cell r="C1791">
            <v>2202.41</v>
          </cell>
        </row>
        <row r="1792">
          <cell r="B1792">
            <v>1829</v>
          </cell>
          <cell r="C1792">
            <v>2202.41</v>
          </cell>
        </row>
        <row r="1793">
          <cell r="B1793">
            <v>1830</v>
          </cell>
          <cell r="C1793">
            <v>68.349999999999994</v>
          </cell>
        </row>
        <row r="1794">
          <cell r="B1794">
            <v>1831</v>
          </cell>
          <cell r="C1794">
            <v>843.45</v>
          </cell>
        </row>
        <row r="1795">
          <cell r="B1795">
            <v>1832</v>
          </cell>
          <cell r="C1795">
            <v>761.44</v>
          </cell>
        </row>
        <row r="1796">
          <cell r="B1796">
            <v>1833</v>
          </cell>
          <cell r="C1796">
            <v>457.27</v>
          </cell>
        </row>
        <row r="1797">
          <cell r="B1797">
            <v>1834</v>
          </cell>
          <cell r="C1797">
            <v>2576.44</v>
          </cell>
        </row>
        <row r="1798">
          <cell r="B1798">
            <v>1835</v>
          </cell>
          <cell r="C1798">
            <v>2505.8200000000002</v>
          </cell>
        </row>
        <row r="1799">
          <cell r="B1799">
            <v>1836</v>
          </cell>
          <cell r="C1799">
            <v>3058.95</v>
          </cell>
        </row>
        <row r="1800">
          <cell r="B1800">
            <v>1837</v>
          </cell>
          <cell r="C1800">
            <v>37.020000000000003</v>
          </cell>
        </row>
        <row r="1801">
          <cell r="B1801">
            <v>1838</v>
          </cell>
          <cell r="C1801">
            <v>37.020000000000003</v>
          </cell>
        </row>
        <row r="1802">
          <cell r="B1802">
            <v>1839</v>
          </cell>
          <cell r="C1802">
            <v>37.020000000000003</v>
          </cell>
        </row>
        <row r="1803">
          <cell r="B1803">
            <v>1840</v>
          </cell>
          <cell r="C1803">
            <v>955.66</v>
          </cell>
        </row>
        <row r="1804">
          <cell r="B1804">
            <v>1841</v>
          </cell>
          <cell r="C1804">
            <v>955.66</v>
          </cell>
        </row>
        <row r="1805">
          <cell r="B1805">
            <v>1842</v>
          </cell>
          <cell r="C1805">
            <v>233.13</v>
          </cell>
        </row>
        <row r="1806">
          <cell r="B1806">
            <v>1843</v>
          </cell>
          <cell r="C1806">
            <v>1865.46</v>
          </cell>
        </row>
        <row r="1807">
          <cell r="B1807">
            <v>1844</v>
          </cell>
          <cell r="C1807">
            <v>1690.58</v>
          </cell>
        </row>
        <row r="1808">
          <cell r="B1808">
            <v>1845</v>
          </cell>
          <cell r="C1808">
            <v>1439.29</v>
          </cell>
        </row>
        <row r="1809">
          <cell r="B1809">
            <v>1846</v>
          </cell>
          <cell r="C1809">
            <v>30.45</v>
          </cell>
        </row>
        <row r="1810">
          <cell r="B1810">
            <v>1847</v>
          </cell>
          <cell r="C1810">
            <v>55.03</v>
          </cell>
        </row>
        <row r="1811">
          <cell r="B1811">
            <v>1848</v>
          </cell>
          <cell r="C1811">
            <v>1389.38</v>
          </cell>
        </row>
        <row r="1812">
          <cell r="B1812">
            <v>1849</v>
          </cell>
          <cell r="C1812">
            <v>714.88</v>
          </cell>
        </row>
        <row r="1813">
          <cell r="B1813">
            <v>1850</v>
          </cell>
          <cell r="C1813">
            <v>7052.95</v>
          </cell>
        </row>
        <row r="1814">
          <cell r="B1814">
            <v>1851</v>
          </cell>
          <cell r="C1814">
            <v>111519.48</v>
          </cell>
        </row>
        <row r="1815">
          <cell r="B1815">
            <v>1852</v>
          </cell>
          <cell r="C1815">
            <v>1955.37</v>
          </cell>
        </row>
        <row r="1816">
          <cell r="B1816">
            <v>1853</v>
          </cell>
          <cell r="C1816">
            <v>11194.63</v>
          </cell>
        </row>
        <row r="1817">
          <cell r="B1817">
            <v>1854</v>
          </cell>
          <cell r="C1817">
            <v>760.02</v>
          </cell>
        </row>
        <row r="1818">
          <cell r="B1818">
            <v>1855</v>
          </cell>
          <cell r="C1818">
            <v>332.44</v>
          </cell>
        </row>
        <row r="1819">
          <cell r="B1819">
            <v>1856</v>
          </cell>
          <cell r="C1819">
            <v>332.44</v>
          </cell>
        </row>
        <row r="1820">
          <cell r="B1820">
            <v>1857</v>
          </cell>
          <cell r="C1820">
            <v>2202.41</v>
          </cell>
        </row>
        <row r="1821">
          <cell r="B1821">
            <v>1858</v>
          </cell>
          <cell r="C1821">
            <v>68.349999999999994</v>
          </cell>
        </row>
        <row r="1822">
          <cell r="B1822">
            <v>1859</v>
          </cell>
          <cell r="C1822">
            <v>2505.8200000000002</v>
          </cell>
        </row>
        <row r="1823">
          <cell r="B1823">
            <v>1860</v>
          </cell>
          <cell r="C1823">
            <v>267.95</v>
          </cell>
        </row>
        <row r="1824">
          <cell r="B1824">
            <v>1861</v>
          </cell>
          <cell r="C1824">
            <v>233.13</v>
          </cell>
        </row>
        <row r="1825">
          <cell r="B1825">
            <v>1862</v>
          </cell>
          <cell r="C1825">
            <v>74.2</v>
          </cell>
        </row>
        <row r="1826">
          <cell r="B1826">
            <v>1863</v>
          </cell>
          <cell r="C1826">
            <v>1439.29</v>
          </cell>
        </row>
        <row r="1827">
          <cell r="B1827">
            <v>1864</v>
          </cell>
          <cell r="C1827">
            <v>30.45</v>
          </cell>
        </row>
        <row r="1828">
          <cell r="B1828">
            <v>1865</v>
          </cell>
          <cell r="C1828">
            <v>30.45</v>
          </cell>
        </row>
        <row r="1829">
          <cell r="B1829">
            <v>1866</v>
          </cell>
          <cell r="C1829">
            <v>55.03</v>
          </cell>
        </row>
        <row r="1830">
          <cell r="B1830">
            <v>1867</v>
          </cell>
          <cell r="C1830">
            <v>2993.89</v>
          </cell>
        </row>
        <row r="1831">
          <cell r="B1831">
            <v>1868</v>
          </cell>
          <cell r="C1831">
            <v>714.88</v>
          </cell>
        </row>
        <row r="1832">
          <cell r="B1832">
            <v>1869</v>
          </cell>
          <cell r="C1832">
            <v>7052.95</v>
          </cell>
        </row>
        <row r="1833">
          <cell r="B1833">
            <v>1870</v>
          </cell>
          <cell r="C1833">
            <v>111519.48</v>
          </cell>
        </row>
        <row r="1834">
          <cell r="B1834">
            <v>1871</v>
          </cell>
          <cell r="C1834">
            <v>6513.79</v>
          </cell>
        </row>
        <row r="1835">
          <cell r="B1835">
            <v>1872</v>
          </cell>
          <cell r="C1835">
            <v>267.95</v>
          </cell>
        </row>
        <row r="1836">
          <cell r="B1836">
            <v>1873</v>
          </cell>
          <cell r="C1836">
            <v>156.83000000000001</v>
          </cell>
        </row>
        <row r="1837">
          <cell r="B1837">
            <v>1874</v>
          </cell>
          <cell r="C1837">
            <v>451.09</v>
          </cell>
        </row>
        <row r="1838">
          <cell r="B1838">
            <v>1875</v>
          </cell>
          <cell r="C1838">
            <v>30.45</v>
          </cell>
        </row>
        <row r="1839">
          <cell r="B1839">
            <v>1876</v>
          </cell>
          <cell r="C1839">
            <v>2998.21</v>
          </cell>
        </row>
        <row r="1840">
          <cell r="B1840">
            <v>1877</v>
          </cell>
          <cell r="C1840">
            <v>563.01</v>
          </cell>
        </row>
        <row r="1841">
          <cell r="B1841">
            <v>1878</v>
          </cell>
          <cell r="C1841">
            <v>429.67</v>
          </cell>
        </row>
        <row r="1842">
          <cell r="B1842">
            <v>1879</v>
          </cell>
          <cell r="C1842">
            <v>4311.53</v>
          </cell>
        </row>
        <row r="1843">
          <cell r="B1843">
            <v>1880</v>
          </cell>
          <cell r="C1843">
            <v>4515.59</v>
          </cell>
        </row>
        <row r="1844">
          <cell r="B1844">
            <v>1881</v>
          </cell>
          <cell r="C1844">
            <v>1804.06</v>
          </cell>
        </row>
        <row r="1845">
          <cell r="B1845">
            <v>1882</v>
          </cell>
          <cell r="C1845">
            <v>3427.09</v>
          </cell>
        </row>
        <row r="1846">
          <cell r="B1846">
            <v>1883</v>
          </cell>
          <cell r="C1846">
            <v>242.2</v>
          </cell>
        </row>
        <row r="1847">
          <cell r="B1847">
            <v>1884</v>
          </cell>
          <cell r="C1847">
            <v>327.13</v>
          </cell>
        </row>
        <row r="1848">
          <cell r="B1848">
            <v>1885</v>
          </cell>
          <cell r="C1848">
            <v>760.02</v>
          </cell>
        </row>
        <row r="1849">
          <cell r="B1849">
            <v>1886</v>
          </cell>
          <cell r="C1849">
            <v>2814.13</v>
          </cell>
        </row>
        <row r="1850">
          <cell r="B1850">
            <v>1887</v>
          </cell>
          <cell r="C1850">
            <v>2478.1</v>
          </cell>
        </row>
        <row r="1851">
          <cell r="B1851">
            <v>1888</v>
          </cell>
          <cell r="C1851">
            <v>2484.91</v>
          </cell>
        </row>
        <row r="1852">
          <cell r="B1852">
            <v>1889</v>
          </cell>
          <cell r="C1852">
            <v>50.94</v>
          </cell>
        </row>
        <row r="1853">
          <cell r="B1853">
            <v>1890</v>
          </cell>
          <cell r="C1853">
            <v>1867.11</v>
          </cell>
        </row>
        <row r="1854">
          <cell r="B1854">
            <v>1891</v>
          </cell>
          <cell r="C1854">
            <v>30.45</v>
          </cell>
        </row>
        <row r="1855">
          <cell r="B1855">
            <v>1892</v>
          </cell>
          <cell r="C1855">
            <v>714.88</v>
          </cell>
        </row>
        <row r="1856">
          <cell r="B1856">
            <v>1893</v>
          </cell>
          <cell r="C1856">
            <v>1439.29</v>
          </cell>
        </row>
        <row r="1857">
          <cell r="B1857">
            <v>1894</v>
          </cell>
          <cell r="C1857">
            <v>267.95</v>
          </cell>
        </row>
        <row r="1858">
          <cell r="B1858">
            <v>1895</v>
          </cell>
          <cell r="C1858">
            <v>156.83000000000001</v>
          </cell>
        </row>
        <row r="1859">
          <cell r="B1859">
            <v>1896</v>
          </cell>
          <cell r="C1859">
            <v>451.09</v>
          </cell>
        </row>
        <row r="1860">
          <cell r="B1860">
            <v>1897</v>
          </cell>
          <cell r="C1860">
            <v>2998.21</v>
          </cell>
        </row>
        <row r="1861">
          <cell r="B1861">
            <v>1898</v>
          </cell>
          <cell r="C1861">
            <v>760.02</v>
          </cell>
        </row>
        <row r="1862">
          <cell r="B1862">
            <v>1899</v>
          </cell>
          <cell r="C1862">
            <v>2814.13</v>
          </cell>
        </row>
        <row r="1863">
          <cell r="B1863">
            <v>1900</v>
          </cell>
          <cell r="C1863">
            <v>2478.1</v>
          </cell>
        </row>
        <row r="1864">
          <cell r="B1864">
            <v>1901</v>
          </cell>
          <cell r="C1864">
            <v>2484.91</v>
          </cell>
        </row>
        <row r="1865">
          <cell r="B1865">
            <v>1902</v>
          </cell>
          <cell r="C1865">
            <v>50.94</v>
          </cell>
        </row>
        <row r="1866">
          <cell r="B1866">
            <v>1903</v>
          </cell>
          <cell r="C1866">
            <v>1867.11</v>
          </cell>
        </row>
        <row r="1867">
          <cell r="B1867">
            <v>1904</v>
          </cell>
          <cell r="C1867">
            <v>30.45</v>
          </cell>
        </row>
        <row r="1868">
          <cell r="B1868">
            <v>1905</v>
          </cell>
          <cell r="C1868">
            <v>714.88</v>
          </cell>
        </row>
        <row r="1869">
          <cell r="B1869">
            <v>1906</v>
          </cell>
          <cell r="C1869">
            <v>1439.29</v>
          </cell>
        </row>
        <row r="1870">
          <cell r="B1870">
            <v>1907</v>
          </cell>
          <cell r="C1870">
            <v>267.95</v>
          </cell>
        </row>
        <row r="1871">
          <cell r="B1871">
            <v>1908</v>
          </cell>
          <cell r="C1871">
            <v>156.83000000000001</v>
          </cell>
        </row>
        <row r="1872">
          <cell r="B1872">
            <v>1909</v>
          </cell>
          <cell r="C1872">
            <v>451.09</v>
          </cell>
        </row>
        <row r="1873">
          <cell r="B1873">
            <v>1910</v>
          </cell>
          <cell r="C1873">
            <v>2998.21</v>
          </cell>
        </row>
        <row r="1874">
          <cell r="B1874">
            <v>1911</v>
          </cell>
          <cell r="C1874">
            <v>763.07</v>
          </cell>
        </row>
        <row r="1875">
          <cell r="B1875">
            <v>1912</v>
          </cell>
          <cell r="C1875">
            <v>763.07</v>
          </cell>
        </row>
        <row r="1876">
          <cell r="B1876">
            <v>1913</v>
          </cell>
          <cell r="C1876">
            <v>1389.38</v>
          </cell>
        </row>
        <row r="1877">
          <cell r="B1877">
            <v>1914</v>
          </cell>
          <cell r="C1877">
            <v>714.88</v>
          </cell>
        </row>
        <row r="1878">
          <cell r="B1878">
            <v>1915</v>
          </cell>
          <cell r="C1878">
            <v>74.2</v>
          </cell>
        </row>
        <row r="1879">
          <cell r="B1879">
            <v>1916</v>
          </cell>
          <cell r="C1879">
            <v>2576.44</v>
          </cell>
        </row>
        <row r="1880">
          <cell r="B1880">
            <v>1917</v>
          </cell>
          <cell r="C1880">
            <v>2998.21</v>
          </cell>
        </row>
        <row r="1881">
          <cell r="B1881">
            <v>1918</v>
          </cell>
          <cell r="C1881">
            <v>763.07</v>
          </cell>
        </row>
        <row r="1882">
          <cell r="B1882">
            <v>1919</v>
          </cell>
          <cell r="C1882">
            <v>763.07</v>
          </cell>
        </row>
        <row r="1883">
          <cell r="B1883">
            <v>1920</v>
          </cell>
          <cell r="C1883">
            <v>1389.38</v>
          </cell>
        </row>
        <row r="1884">
          <cell r="B1884">
            <v>1921</v>
          </cell>
          <cell r="C1884">
            <v>714.88</v>
          </cell>
        </row>
        <row r="1885">
          <cell r="B1885">
            <v>1922</v>
          </cell>
          <cell r="C1885">
            <v>74.2</v>
          </cell>
        </row>
        <row r="1886">
          <cell r="B1886">
            <v>1923</v>
          </cell>
          <cell r="C1886">
            <v>2576.44</v>
          </cell>
        </row>
        <row r="1887">
          <cell r="B1887">
            <v>1924</v>
          </cell>
          <cell r="C1887">
            <v>2998.21</v>
          </cell>
        </row>
        <row r="1888">
          <cell r="B1888">
            <v>1925</v>
          </cell>
          <cell r="C1888">
            <v>149.4</v>
          </cell>
        </row>
        <row r="1889">
          <cell r="B1889">
            <v>1926</v>
          </cell>
          <cell r="C1889">
            <v>205.38</v>
          </cell>
        </row>
        <row r="1890">
          <cell r="B1890">
            <v>1927</v>
          </cell>
          <cell r="C1890">
            <v>909.45</v>
          </cell>
        </row>
        <row r="1891">
          <cell r="B1891">
            <v>1928</v>
          </cell>
          <cell r="C1891">
            <v>146.44</v>
          </cell>
        </row>
        <row r="1892">
          <cell r="B1892">
            <v>1929</v>
          </cell>
          <cell r="C1892">
            <v>53.78</v>
          </cell>
        </row>
        <row r="1893">
          <cell r="B1893">
            <v>1930</v>
          </cell>
          <cell r="C1893">
            <v>104.51</v>
          </cell>
        </row>
        <row r="1894">
          <cell r="B1894">
            <v>1931</v>
          </cell>
          <cell r="C1894">
            <v>74.2</v>
          </cell>
        </row>
        <row r="1895">
          <cell r="B1895">
            <v>1932</v>
          </cell>
          <cell r="C1895">
            <v>7052.95</v>
          </cell>
        </row>
        <row r="1896">
          <cell r="B1896">
            <v>1933</v>
          </cell>
          <cell r="C1896">
            <v>10946.83</v>
          </cell>
        </row>
        <row r="1897">
          <cell r="B1897">
            <v>1934</v>
          </cell>
          <cell r="C1897">
            <v>111519.48</v>
          </cell>
        </row>
        <row r="1898">
          <cell r="B1898">
            <v>1935</v>
          </cell>
          <cell r="C1898">
            <v>763.07</v>
          </cell>
        </row>
        <row r="1899">
          <cell r="B1899">
            <v>1936</v>
          </cell>
          <cell r="C1899">
            <v>763.07</v>
          </cell>
        </row>
        <row r="1900">
          <cell r="B1900">
            <v>1937</v>
          </cell>
          <cell r="C1900">
            <v>763.07</v>
          </cell>
        </row>
        <row r="1901">
          <cell r="B1901">
            <v>1938</v>
          </cell>
          <cell r="C1901">
            <v>1439.29</v>
          </cell>
        </row>
        <row r="1902">
          <cell r="B1902">
            <v>1939</v>
          </cell>
          <cell r="C1902">
            <v>30.45</v>
          </cell>
        </row>
        <row r="1903">
          <cell r="B1903">
            <v>1940</v>
          </cell>
          <cell r="C1903">
            <v>1389.38</v>
          </cell>
        </row>
        <row r="1904">
          <cell r="B1904">
            <v>1941</v>
          </cell>
          <cell r="C1904">
            <v>714.88</v>
          </cell>
        </row>
        <row r="1905">
          <cell r="B1905">
            <v>1942</v>
          </cell>
          <cell r="C1905">
            <v>2287.98</v>
          </cell>
        </row>
        <row r="1906">
          <cell r="B1906">
            <v>1943</v>
          </cell>
          <cell r="C1906">
            <v>11032.51</v>
          </cell>
        </row>
        <row r="1907">
          <cell r="B1907">
            <v>1944</v>
          </cell>
          <cell r="C1907">
            <v>7391.03</v>
          </cell>
        </row>
        <row r="1908">
          <cell r="B1908">
            <v>1945</v>
          </cell>
          <cell r="C1908">
            <v>9771.7099999999991</v>
          </cell>
        </row>
        <row r="1909">
          <cell r="B1909">
            <v>1946</v>
          </cell>
          <cell r="C1909">
            <v>6389.18</v>
          </cell>
        </row>
        <row r="1910">
          <cell r="B1910">
            <v>1947</v>
          </cell>
          <cell r="C1910">
            <v>7654.14</v>
          </cell>
        </row>
        <row r="1911">
          <cell r="B1911">
            <v>1948</v>
          </cell>
          <cell r="C1911">
            <v>4836.92</v>
          </cell>
        </row>
        <row r="1912">
          <cell r="B1912">
            <v>1949</v>
          </cell>
          <cell r="C1912">
            <v>18923.55</v>
          </cell>
        </row>
        <row r="1913">
          <cell r="B1913">
            <v>1950</v>
          </cell>
          <cell r="C1913">
            <v>558.01</v>
          </cell>
        </row>
        <row r="1914">
          <cell r="B1914">
            <v>1951</v>
          </cell>
          <cell r="C1914">
            <v>59885.93</v>
          </cell>
        </row>
        <row r="1915">
          <cell r="B1915">
            <v>1952</v>
          </cell>
          <cell r="C1915">
            <v>11145.07</v>
          </cell>
        </row>
        <row r="1916">
          <cell r="B1916">
            <v>1953</v>
          </cell>
          <cell r="C1916">
            <v>37624.120000000003</v>
          </cell>
        </row>
        <row r="1917">
          <cell r="B1917">
            <v>1954</v>
          </cell>
          <cell r="C1917">
            <v>3064.23</v>
          </cell>
        </row>
        <row r="1918">
          <cell r="B1918">
            <v>1955</v>
          </cell>
          <cell r="C1918">
            <v>2281.29</v>
          </cell>
        </row>
        <row r="1919">
          <cell r="B1919">
            <v>1956</v>
          </cell>
          <cell r="C1919">
            <v>2281.29</v>
          </cell>
        </row>
        <row r="1920">
          <cell r="B1920">
            <v>1957</v>
          </cell>
          <cell r="C1920">
            <v>3534.9</v>
          </cell>
        </row>
        <row r="1921">
          <cell r="B1921">
            <v>1958</v>
          </cell>
          <cell r="C1921">
            <v>49573.51</v>
          </cell>
        </row>
        <row r="1922">
          <cell r="B1922">
            <v>1959</v>
          </cell>
          <cell r="C1922">
            <v>323357.49</v>
          </cell>
        </row>
        <row r="1923">
          <cell r="B1923">
            <v>1960</v>
          </cell>
          <cell r="C1923">
            <v>68.98</v>
          </cell>
        </row>
        <row r="1924">
          <cell r="B1924">
            <v>1961</v>
          </cell>
          <cell r="C1924">
            <v>5429.78</v>
          </cell>
        </row>
        <row r="1925">
          <cell r="B1925">
            <v>1962</v>
          </cell>
          <cell r="C1925">
            <v>6510.26</v>
          </cell>
        </row>
        <row r="1926">
          <cell r="B1926">
            <v>1964</v>
          </cell>
          <cell r="C1926">
            <v>17094.62</v>
          </cell>
        </row>
        <row r="1927">
          <cell r="B1927">
            <v>1965</v>
          </cell>
          <cell r="C1927">
            <v>169686.46</v>
          </cell>
        </row>
        <row r="1928">
          <cell r="B1928">
            <v>1966</v>
          </cell>
          <cell r="C1928">
            <v>206716.63</v>
          </cell>
        </row>
        <row r="1929">
          <cell r="B1929">
            <v>1967</v>
          </cell>
          <cell r="C1929">
            <v>45509.91</v>
          </cell>
        </row>
        <row r="1930">
          <cell r="B1930">
            <v>1968</v>
          </cell>
          <cell r="C1930">
            <v>105372.65</v>
          </cell>
        </row>
        <row r="1931">
          <cell r="B1931">
            <v>1969</v>
          </cell>
          <cell r="C1931">
            <v>25255.98</v>
          </cell>
        </row>
        <row r="1932">
          <cell r="B1932">
            <v>1970</v>
          </cell>
          <cell r="C1932">
            <v>30732.07</v>
          </cell>
        </row>
        <row r="1933">
          <cell r="B1933">
            <v>1971</v>
          </cell>
          <cell r="C1933">
            <v>227948.3</v>
          </cell>
        </row>
        <row r="1934">
          <cell r="B1934">
            <v>1972</v>
          </cell>
          <cell r="C1934">
            <v>24546.28</v>
          </cell>
        </row>
        <row r="1935">
          <cell r="B1935">
            <v>1973</v>
          </cell>
          <cell r="C1935">
            <v>8994.99</v>
          </cell>
        </row>
        <row r="1936">
          <cell r="B1936">
            <v>1974</v>
          </cell>
          <cell r="C1936">
            <v>9085.0400000000009</v>
          </cell>
        </row>
        <row r="1937">
          <cell r="B1937">
            <v>1975</v>
          </cell>
          <cell r="C1937">
            <v>8868.7800000000007</v>
          </cell>
        </row>
        <row r="1938">
          <cell r="B1938">
            <v>1976</v>
          </cell>
          <cell r="C1938">
            <v>273325.27</v>
          </cell>
        </row>
        <row r="1939">
          <cell r="B1939">
            <v>1977</v>
          </cell>
          <cell r="C1939">
            <v>273325.27</v>
          </cell>
        </row>
        <row r="1940">
          <cell r="B1940">
            <v>1978</v>
          </cell>
          <cell r="C1940">
            <v>124240.14</v>
          </cell>
        </row>
        <row r="1941">
          <cell r="B1941">
            <v>1979</v>
          </cell>
          <cell r="C1941">
            <v>265666.26</v>
          </cell>
        </row>
        <row r="1942">
          <cell r="B1942">
            <v>1980</v>
          </cell>
          <cell r="C1942">
            <v>144949.57999999999</v>
          </cell>
        </row>
        <row r="1943">
          <cell r="B1943">
            <v>1981</v>
          </cell>
          <cell r="C1943">
            <v>23912.62</v>
          </cell>
        </row>
        <row r="1944">
          <cell r="B1944">
            <v>1982</v>
          </cell>
          <cell r="C1944">
            <v>39122.080000000002</v>
          </cell>
        </row>
        <row r="1945">
          <cell r="B1945">
            <v>1983</v>
          </cell>
          <cell r="C1945">
            <v>1449587.87</v>
          </cell>
        </row>
        <row r="1946">
          <cell r="B1946">
            <v>1984</v>
          </cell>
          <cell r="C1946">
            <v>173575.99</v>
          </cell>
        </row>
        <row r="1947">
          <cell r="B1947">
            <v>1985</v>
          </cell>
          <cell r="C1947">
            <v>138076.92000000001</v>
          </cell>
        </row>
        <row r="1948">
          <cell r="B1948">
            <v>1986</v>
          </cell>
          <cell r="C1948">
            <v>2186771.0499999998</v>
          </cell>
        </row>
        <row r="1949">
          <cell r="B1949">
            <v>1987</v>
          </cell>
          <cell r="C1949">
            <v>581177.05000000005</v>
          </cell>
        </row>
        <row r="1950">
          <cell r="B1950">
            <v>1988</v>
          </cell>
          <cell r="C1950">
            <v>1431175.17</v>
          </cell>
        </row>
        <row r="1951">
          <cell r="B1951">
            <v>1989</v>
          </cell>
          <cell r="C1951">
            <v>69486.48</v>
          </cell>
        </row>
        <row r="1952">
          <cell r="B1952">
            <v>1990</v>
          </cell>
          <cell r="C1952">
            <v>400105.51</v>
          </cell>
        </row>
        <row r="1953">
          <cell r="B1953">
            <v>1991</v>
          </cell>
          <cell r="C1953">
            <v>1152713.81</v>
          </cell>
        </row>
        <row r="1954">
          <cell r="B1954">
            <v>1992</v>
          </cell>
          <cell r="C1954">
            <v>65805.06</v>
          </cell>
        </row>
        <row r="1955">
          <cell r="B1955">
            <v>1993</v>
          </cell>
          <cell r="C1955">
            <v>225458.58</v>
          </cell>
        </row>
        <row r="1956">
          <cell r="B1956">
            <v>1994</v>
          </cell>
          <cell r="C1956">
            <v>39969.53</v>
          </cell>
        </row>
        <row r="1957">
          <cell r="B1957">
            <v>1995</v>
          </cell>
          <cell r="C1957">
            <v>22814.53</v>
          </cell>
        </row>
        <row r="1958">
          <cell r="B1958">
            <v>1996</v>
          </cell>
          <cell r="C1958">
            <v>217778.09</v>
          </cell>
        </row>
        <row r="1959">
          <cell r="B1959">
            <v>1997</v>
          </cell>
          <cell r="C1959">
            <v>26702.19</v>
          </cell>
        </row>
        <row r="1960">
          <cell r="B1960">
            <v>1998</v>
          </cell>
          <cell r="C1960">
            <v>796.08</v>
          </cell>
        </row>
        <row r="1961">
          <cell r="B1961">
            <v>1999</v>
          </cell>
          <cell r="C1961">
            <v>1415.77</v>
          </cell>
        </row>
        <row r="1962">
          <cell r="B1962">
            <v>2000</v>
          </cell>
          <cell r="C1962">
            <v>748.18</v>
          </cell>
        </row>
        <row r="1963">
          <cell r="B1963">
            <v>2001</v>
          </cell>
          <cell r="C1963">
            <v>37560.68</v>
          </cell>
        </row>
        <row r="1964">
          <cell r="B1964">
            <v>2002</v>
          </cell>
          <cell r="C1964">
            <v>6421.93</v>
          </cell>
        </row>
        <row r="1965">
          <cell r="B1965">
            <v>2003</v>
          </cell>
          <cell r="C1965">
            <v>1490.52</v>
          </cell>
        </row>
        <row r="1966">
          <cell r="B1966">
            <v>2004</v>
          </cell>
          <cell r="C1966">
            <v>1490.52</v>
          </cell>
        </row>
        <row r="1967">
          <cell r="B1967">
            <v>2005</v>
          </cell>
          <cell r="C1967">
            <v>2104.71</v>
          </cell>
        </row>
        <row r="1968">
          <cell r="B1968">
            <v>2006</v>
          </cell>
          <cell r="C1968">
            <v>270.02999999999997</v>
          </cell>
        </row>
        <row r="1969">
          <cell r="B1969">
            <v>2007</v>
          </cell>
          <cell r="C1969">
            <v>18.850000000000001</v>
          </cell>
        </row>
        <row r="1970">
          <cell r="B1970">
            <v>2008</v>
          </cell>
          <cell r="C1970">
            <v>1615.5</v>
          </cell>
        </row>
        <row r="1971">
          <cell r="B1971">
            <v>2009</v>
          </cell>
          <cell r="C1971">
            <v>641.42999999999995</v>
          </cell>
        </row>
        <row r="1972">
          <cell r="B1972">
            <v>2010</v>
          </cell>
          <cell r="C1972">
            <v>1265.83</v>
          </cell>
        </row>
        <row r="1973">
          <cell r="B1973">
            <v>2011</v>
          </cell>
          <cell r="C1973">
            <v>18.850000000000001</v>
          </cell>
        </row>
        <row r="1974">
          <cell r="B1974">
            <v>2012</v>
          </cell>
          <cell r="C1974">
            <v>272.29000000000002</v>
          </cell>
        </row>
        <row r="1975">
          <cell r="B1975">
            <v>2013</v>
          </cell>
          <cell r="C1975">
            <v>1516.76</v>
          </cell>
        </row>
        <row r="1976">
          <cell r="B1976">
            <v>2014</v>
          </cell>
          <cell r="C1976">
            <v>18.850000000000001</v>
          </cell>
        </row>
        <row r="1977">
          <cell r="B1977">
            <v>2015</v>
          </cell>
          <cell r="C1977">
            <v>18.850000000000001</v>
          </cell>
        </row>
        <row r="1978">
          <cell r="B1978">
            <v>2016</v>
          </cell>
          <cell r="C1978">
            <v>541.48</v>
          </cell>
        </row>
        <row r="1979">
          <cell r="B1979">
            <v>2017</v>
          </cell>
          <cell r="C1979">
            <v>663.79</v>
          </cell>
        </row>
        <row r="1980">
          <cell r="B1980">
            <v>2018</v>
          </cell>
          <cell r="C1980">
            <v>270.20999999999998</v>
          </cell>
        </row>
        <row r="1981">
          <cell r="B1981">
            <v>2019</v>
          </cell>
          <cell r="C1981">
            <v>1552.36</v>
          </cell>
        </row>
        <row r="1982">
          <cell r="B1982">
            <v>2020</v>
          </cell>
          <cell r="C1982">
            <v>1515.44</v>
          </cell>
        </row>
        <row r="1983">
          <cell r="B1983">
            <v>2021</v>
          </cell>
          <cell r="C1983">
            <v>37.020000000000003</v>
          </cell>
        </row>
        <row r="1984">
          <cell r="B1984">
            <v>2022</v>
          </cell>
          <cell r="C1984">
            <v>37.020000000000003</v>
          </cell>
        </row>
        <row r="1985">
          <cell r="B1985">
            <v>2023</v>
          </cell>
          <cell r="C1985">
            <v>37.020000000000003</v>
          </cell>
        </row>
        <row r="1986">
          <cell r="B1986">
            <v>2024</v>
          </cell>
          <cell r="C1986">
            <v>37.020000000000003</v>
          </cell>
        </row>
        <row r="1987">
          <cell r="B1987">
            <v>2025</v>
          </cell>
          <cell r="C1987">
            <v>340.43</v>
          </cell>
        </row>
        <row r="1988">
          <cell r="B1988">
            <v>2026</v>
          </cell>
          <cell r="C1988">
            <v>1360.13</v>
          </cell>
        </row>
        <row r="1989">
          <cell r="B1989">
            <v>2027</v>
          </cell>
          <cell r="C1989">
            <v>371009.48</v>
          </cell>
        </row>
        <row r="1990">
          <cell r="B1990">
            <v>2028</v>
          </cell>
          <cell r="C1990">
            <v>37.020000000000003</v>
          </cell>
        </row>
        <row r="1991">
          <cell r="B1991">
            <v>2029</v>
          </cell>
          <cell r="C1991">
            <v>37.020000000000003</v>
          </cell>
        </row>
        <row r="1992">
          <cell r="B1992">
            <v>2030</v>
          </cell>
          <cell r="C1992">
            <v>49440.72</v>
          </cell>
        </row>
        <row r="1993">
          <cell r="B1993">
            <v>2031</v>
          </cell>
          <cell r="C1993">
            <v>249.71</v>
          </cell>
        </row>
        <row r="1994">
          <cell r="B1994">
            <v>2032</v>
          </cell>
          <cell r="C1994">
            <v>115.63</v>
          </cell>
        </row>
        <row r="1995">
          <cell r="B1995">
            <v>2033</v>
          </cell>
          <cell r="C1995">
            <v>1327.77</v>
          </cell>
        </row>
        <row r="1996">
          <cell r="B1996">
            <v>2034</v>
          </cell>
          <cell r="C1996">
            <v>18.850000000000001</v>
          </cell>
        </row>
        <row r="1997">
          <cell r="B1997">
            <v>2035</v>
          </cell>
          <cell r="C1997">
            <v>272.29000000000002</v>
          </cell>
        </row>
        <row r="1998">
          <cell r="B1998">
            <v>2036</v>
          </cell>
          <cell r="C1998">
            <v>1540.93</v>
          </cell>
        </row>
        <row r="1999">
          <cell r="B1999">
            <v>2037</v>
          </cell>
          <cell r="C1999">
            <v>18.850000000000001</v>
          </cell>
        </row>
        <row r="2000">
          <cell r="B2000">
            <v>2038</v>
          </cell>
          <cell r="C2000">
            <v>189.22</v>
          </cell>
        </row>
        <row r="2001">
          <cell r="B2001">
            <v>2039</v>
          </cell>
          <cell r="C2001">
            <v>270.20999999999998</v>
          </cell>
        </row>
        <row r="2002">
          <cell r="B2002">
            <v>2040</v>
          </cell>
          <cell r="C2002">
            <v>1515.44</v>
          </cell>
        </row>
        <row r="2003">
          <cell r="B2003">
            <v>2041</v>
          </cell>
          <cell r="C2003">
            <v>277.92</v>
          </cell>
        </row>
        <row r="2004">
          <cell r="B2004">
            <v>2042</v>
          </cell>
          <cell r="C2004">
            <v>18.850000000000001</v>
          </cell>
        </row>
        <row r="2005">
          <cell r="B2005">
            <v>2043</v>
          </cell>
          <cell r="C2005">
            <v>22.95</v>
          </cell>
        </row>
        <row r="2006">
          <cell r="B2006">
            <v>2044</v>
          </cell>
          <cell r="C2006">
            <v>1784.74</v>
          </cell>
        </row>
        <row r="2007">
          <cell r="B2007">
            <v>2045</v>
          </cell>
          <cell r="C2007">
            <v>37.61</v>
          </cell>
        </row>
        <row r="2008">
          <cell r="B2008">
            <v>2046</v>
          </cell>
          <cell r="C2008">
            <v>37.020000000000003</v>
          </cell>
        </row>
        <row r="2009">
          <cell r="B2009">
            <v>2047</v>
          </cell>
          <cell r="C2009">
            <v>124.64</v>
          </cell>
        </row>
        <row r="2010">
          <cell r="B2010">
            <v>2048</v>
          </cell>
          <cell r="C2010">
            <v>115.63</v>
          </cell>
        </row>
        <row r="2011">
          <cell r="B2011">
            <v>2049</v>
          </cell>
          <cell r="C2011">
            <v>1327.77</v>
          </cell>
        </row>
        <row r="2012">
          <cell r="B2012">
            <v>2050</v>
          </cell>
          <cell r="C2012">
            <v>18.850000000000001</v>
          </cell>
        </row>
        <row r="2013">
          <cell r="B2013">
            <v>2051</v>
          </cell>
          <cell r="C2013">
            <v>272.29000000000002</v>
          </cell>
        </row>
        <row r="2014">
          <cell r="B2014">
            <v>2052</v>
          </cell>
          <cell r="C2014">
            <v>1540.93</v>
          </cell>
        </row>
        <row r="2015">
          <cell r="B2015">
            <v>2053</v>
          </cell>
          <cell r="C2015">
            <v>18.850000000000001</v>
          </cell>
        </row>
        <row r="2016">
          <cell r="B2016">
            <v>2054</v>
          </cell>
          <cell r="C2016">
            <v>189.22</v>
          </cell>
        </row>
        <row r="2017">
          <cell r="B2017">
            <v>2055</v>
          </cell>
          <cell r="C2017">
            <v>270.20999999999998</v>
          </cell>
        </row>
        <row r="2018">
          <cell r="B2018">
            <v>2056</v>
          </cell>
          <cell r="C2018">
            <v>1515.44</v>
          </cell>
        </row>
        <row r="2019">
          <cell r="B2019">
            <v>2057</v>
          </cell>
          <cell r="C2019">
            <v>277.92</v>
          </cell>
        </row>
        <row r="2020">
          <cell r="B2020">
            <v>2058</v>
          </cell>
          <cell r="C2020">
            <v>18.850000000000001</v>
          </cell>
        </row>
        <row r="2021">
          <cell r="B2021">
            <v>2059</v>
          </cell>
          <cell r="C2021">
            <v>22.95</v>
          </cell>
        </row>
        <row r="2022">
          <cell r="B2022">
            <v>2060</v>
          </cell>
          <cell r="C2022">
            <v>1784.74</v>
          </cell>
        </row>
        <row r="2023">
          <cell r="B2023">
            <v>2061</v>
          </cell>
          <cell r="C2023">
            <v>37.61</v>
          </cell>
        </row>
        <row r="2024">
          <cell r="B2024">
            <v>2062</v>
          </cell>
          <cell r="C2024">
            <v>37.020000000000003</v>
          </cell>
        </row>
        <row r="2025">
          <cell r="B2025">
            <v>2063</v>
          </cell>
          <cell r="C2025">
            <v>124.64</v>
          </cell>
        </row>
        <row r="2026">
          <cell r="B2026">
            <v>2064</v>
          </cell>
          <cell r="C2026">
            <v>929.25</v>
          </cell>
        </row>
        <row r="2027">
          <cell r="B2027">
            <v>2065</v>
          </cell>
          <cell r="C2027">
            <v>18.850000000000001</v>
          </cell>
        </row>
        <row r="2028">
          <cell r="B2028">
            <v>2066</v>
          </cell>
          <cell r="C2028">
            <v>1615.5</v>
          </cell>
        </row>
        <row r="2029">
          <cell r="B2029">
            <v>2067</v>
          </cell>
          <cell r="C2029">
            <v>37.4</v>
          </cell>
        </row>
        <row r="2030">
          <cell r="B2030">
            <v>2068</v>
          </cell>
          <cell r="C2030">
            <v>641.42999999999995</v>
          </cell>
        </row>
        <row r="2031">
          <cell r="B2031">
            <v>2069</v>
          </cell>
          <cell r="C2031">
            <v>1327.77</v>
          </cell>
        </row>
        <row r="2032">
          <cell r="B2032">
            <v>2070</v>
          </cell>
          <cell r="C2032">
            <v>18.850000000000001</v>
          </cell>
        </row>
        <row r="2033">
          <cell r="B2033">
            <v>2071</v>
          </cell>
          <cell r="C2033">
            <v>272.29000000000002</v>
          </cell>
        </row>
        <row r="2034">
          <cell r="B2034">
            <v>2072</v>
          </cell>
          <cell r="C2034">
            <v>1515.44</v>
          </cell>
        </row>
        <row r="2035">
          <cell r="B2035">
            <v>2073</v>
          </cell>
          <cell r="C2035">
            <v>18.850000000000001</v>
          </cell>
        </row>
        <row r="2036">
          <cell r="B2036">
            <v>2074</v>
          </cell>
          <cell r="C2036">
            <v>270.20999999999998</v>
          </cell>
        </row>
        <row r="2037">
          <cell r="B2037">
            <v>2075</v>
          </cell>
          <cell r="C2037">
            <v>1552.36</v>
          </cell>
        </row>
        <row r="2038">
          <cell r="B2038">
            <v>2076</v>
          </cell>
          <cell r="C2038">
            <v>37.020000000000003</v>
          </cell>
        </row>
        <row r="2039">
          <cell r="B2039">
            <v>2077</v>
          </cell>
          <cell r="C2039">
            <v>37.020000000000003</v>
          </cell>
        </row>
        <row r="2040">
          <cell r="B2040">
            <v>2078</v>
          </cell>
          <cell r="C2040">
            <v>249.71</v>
          </cell>
        </row>
        <row r="2041">
          <cell r="B2041">
            <v>2079</v>
          </cell>
          <cell r="C2041">
            <v>277.92</v>
          </cell>
        </row>
        <row r="2042">
          <cell r="B2042">
            <v>2080</v>
          </cell>
          <cell r="C2042">
            <v>18.850000000000001</v>
          </cell>
        </row>
        <row r="2043">
          <cell r="B2043">
            <v>2081</v>
          </cell>
          <cell r="C2043">
            <v>22.95</v>
          </cell>
        </row>
        <row r="2044">
          <cell r="B2044">
            <v>2082</v>
          </cell>
          <cell r="C2044">
            <v>1784.74</v>
          </cell>
        </row>
        <row r="2045">
          <cell r="B2045">
            <v>2083</v>
          </cell>
          <cell r="C2045">
            <v>929.25</v>
          </cell>
        </row>
        <row r="2046">
          <cell r="B2046">
            <v>2084</v>
          </cell>
          <cell r="C2046">
            <v>18.850000000000001</v>
          </cell>
        </row>
        <row r="2047">
          <cell r="B2047">
            <v>2085</v>
          </cell>
          <cell r="C2047">
            <v>1615.5</v>
          </cell>
        </row>
        <row r="2048">
          <cell r="B2048">
            <v>2086</v>
          </cell>
          <cell r="C2048">
            <v>37.4</v>
          </cell>
        </row>
        <row r="2049">
          <cell r="B2049">
            <v>2087</v>
          </cell>
          <cell r="C2049">
            <v>641.42999999999995</v>
          </cell>
        </row>
        <row r="2050">
          <cell r="B2050">
            <v>2088</v>
          </cell>
          <cell r="C2050">
            <v>1327.77</v>
          </cell>
        </row>
        <row r="2051">
          <cell r="B2051">
            <v>2089</v>
          </cell>
          <cell r="C2051">
            <v>18.850000000000001</v>
          </cell>
        </row>
        <row r="2052">
          <cell r="B2052">
            <v>2090</v>
          </cell>
          <cell r="C2052">
            <v>272.29000000000002</v>
          </cell>
        </row>
        <row r="2053">
          <cell r="B2053">
            <v>2091</v>
          </cell>
          <cell r="C2053">
            <v>1515.44</v>
          </cell>
        </row>
        <row r="2054">
          <cell r="B2054">
            <v>2092</v>
          </cell>
          <cell r="C2054">
            <v>18.850000000000001</v>
          </cell>
        </row>
        <row r="2055">
          <cell r="B2055">
            <v>2093</v>
          </cell>
          <cell r="C2055">
            <v>270.20999999999998</v>
          </cell>
        </row>
        <row r="2056">
          <cell r="B2056">
            <v>2094</v>
          </cell>
          <cell r="C2056">
            <v>1552.36</v>
          </cell>
        </row>
        <row r="2057">
          <cell r="B2057">
            <v>2095</v>
          </cell>
          <cell r="C2057">
            <v>37.020000000000003</v>
          </cell>
        </row>
        <row r="2058">
          <cell r="B2058">
            <v>2096</v>
          </cell>
          <cell r="C2058">
            <v>37.020000000000003</v>
          </cell>
        </row>
        <row r="2059">
          <cell r="B2059">
            <v>2097</v>
          </cell>
          <cell r="C2059">
            <v>249.71</v>
          </cell>
        </row>
        <row r="2060">
          <cell r="B2060">
            <v>2098</v>
          </cell>
          <cell r="C2060">
            <v>277.92</v>
          </cell>
        </row>
        <row r="2061">
          <cell r="B2061">
            <v>2099</v>
          </cell>
          <cell r="C2061">
            <v>18.850000000000001</v>
          </cell>
        </row>
        <row r="2062">
          <cell r="B2062">
            <v>2100</v>
          </cell>
          <cell r="C2062">
            <v>22.95</v>
          </cell>
        </row>
        <row r="2063">
          <cell r="B2063">
            <v>2101</v>
          </cell>
          <cell r="C2063">
            <v>1784.74</v>
          </cell>
        </row>
        <row r="2064">
          <cell r="B2064">
            <v>2102</v>
          </cell>
          <cell r="C2064">
            <v>169.05</v>
          </cell>
        </row>
        <row r="2065">
          <cell r="B2065">
            <v>2103</v>
          </cell>
          <cell r="C2065">
            <v>314.2</v>
          </cell>
        </row>
        <row r="2066">
          <cell r="B2066">
            <v>2104</v>
          </cell>
          <cell r="C2066">
            <v>334.96</v>
          </cell>
        </row>
        <row r="2067">
          <cell r="B2067">
            <v>2105</v>
          </cell>
          <cell r="C2067">
            <v>228.65</v>
          </cell>
        </row>
        <row r="2068">
          <cell r="B2068">
            <v>2107</v>
          </cell>
          <cell r="C2068">
            <v>530.98</v>
          </cell>
        </row>
        <row r="2069">
          <cell r="B2069">
            <v>2108</v>
          </cell>
          <cell r="C2069">
            <v>18.850000000000001</v>
          </cell>
        </row>
        <row r="2070">
          <cell r="B2070">
            <v>2109</v>
          </cell>
          <cell r="C2070">
            <v>1615.5</v>
          </cell>
        </row>
        <row r="2071">
          <cell r="B2071">
            <v>2110</v>
          </cell>
          <cell r="C2071">
            <v>115.63</v>
          </cell>
        </row>
        <row r="2072">
          <cell r="B2072">
            <v>2111</v>
          </cell>
          <cell r="C2072">
            <v>105.02</v>
          </cell>
        </row>
        <row r="2073">
          <cell r="B2073">
            <v>2112</v>
          </cell>
          <cell r="C2073">
            <v>1265.83</v>
          </cell>
        </row>
        <row r="2074">
          <cell r="B2074">
            <v>2113</v>
          </cell>
          <cell r="C2074">
            <v>18.850000000000001</v>
          </cell>
        </row>
        <row r="2075">
          <cell r="B2075">
            <v>2114</v>
          </cell>
          <cell r="C2075">
            <v>1514.53</v>
          </cell>
        </row>
        <row r="2076">
          <cell r="B2076">
            <v>2115</v>
          </cell>
          <cell r="C2076">
            <v>206.57</v>
          </cell>
        </row>
        <row r="2077">
          <cell r="B2077">
            <v>2116</v>
          </cell>
          <cell r="C2077">
            <v>18.850000000000001</v>
          </cell>
        </row>
        <row r="2078">
          <cell r="B2078">
            <v>2117</v>
          </cell>
          <cell r="C2078">
            <v>1514.53</v>
          </cell>
        </row>
        <row r="2079">
          <cell r="B2079">
            <v>2118</v>
          </cell>
          <cell r="C2079">
            <v>315.77999999999997</v>
          </cell>
        </row>
        <row r="2080">
          <cell r="B2080">
            <v>2119</v>
          </cell>
          <cell r="C2080">
            <v>189.22</v>
          </cell>
        </row>
        <row r="2081">
          <cell r="B2081">
            <v>2120</v>
          </cell>
          <cell r="C2081">
            <v>641.42999999999995</v>
          </cell>
        </row>
        <row r="2082">
          <cell r="B2082">
            <v>2121</v>
          </cell>
          <cell r="C2082">
            <v>62.02</v>
          </cell>
        </row>
        <row r="2083">
          <cell r="B2083">
            <v>2122</v>
          </cell>
          <cell r="C2083">
            <v>35.29</v>
          </cell>
        </row>
        <row r="2084">
          <cell r="B2084">
            <v>2123</v>
          </cell>
          <cell r="C2084">
            <v>270.20999999999998</v>
          </cell>
        </row>
        <row r="2085">
          <cell r="B2085">
            <v>2124</v>
          </cell>
          <cell r="C2085">
            <v>537.88</v>
          </cell>
        </row>
        <row r="2086">
          <cell r="B2086">
            <v>2125</v>
          </cell>
          <cell r="C2086">
            <v>18.850000000000001</v>
          </cell>
        </row>
        <row r="2087">
          <cell r="B2087">
            <v>2126</v>
          </cell>
          <cell r="C2087">
            <v>1515.44</v>
          </cell>
        </row>
        <row r="2088">
          <cell r="B2088">
            <v>2127</v>
          </cell>
          <cell r="C2088">
            <v>270.20999999999998</v>
          </cell>
        </row>
        <row r="2089">
          <cell r="B2089">
            <v>2129</v>
          </cell>
          <cell r="C2089">
            <v>1136.8</v>
          </cell>
        </row>
        <row r="2090">
          <cell r="B2090">
            <v>2130</v>
          </cell>
          <cell r="C2090">
            <v>37.020000000000003</v>
          </cell>
        </row>
        <row r="2091">
          <cell r="B2091">
            <v>2131</v>
          </cell>
          <cell r="C2091">
            <v>37.61</v>
          </cell>
        </row>
        <row r="2092">
          <cell r="B2092">
            <v>2132</v>
          </cell>
          <cell r="C2092">
            <v>37.020000000000003</v>
          </cell>
        </row>
        <row r="2093">
          <cell r="B2093">
            <v>2133</v>
          </cell>
          <cell r="C2093">
            <v>124.64</v>
          </cell>
        </row>
        <row r="2094">
          <cell r="B2094">
            <v>2134</v>
          </cell>
          <cell r="C2094">
            <v>37.61</v>
          </cell>
        </row>
        <row r="2095">
          <cell r="B2095">
            <v>2135</v>
          </cell>
          <cell r="C2095">
            <v>37.020000000000003</v>
          </cell>
        </row>
        <row r="2096">
          <cell r="B2096">
            <v>2136</v>
          </cell>
          <cell r="C2096">
            <v>189.22</v>
          </cell>
        </row>
        <row r="2097">
          <cell r="B2097">
            <v>2137</v>
          </cell>
          <cell r="C2097">
            <v>1515.44</v>
          </cell>
        </row>
        <row r="2098">
          <cell r="B2098">
            <v>2138</v>
          </cell>
          <cell r="C2098">
            <v>37.020000000000003</v>
          </cell>
        </row>
        <row r="2099">
          <cell r="B2099">
            <v>2139</v>
          </cell>
          <cell r="C2099">
            <v>1896.81</v>
          </cell>
        </row>
        <row r="2100">
          <cell r="B2100">
            <v>2140</v>
          </cell>
          <cell r="C2100">
            <v>3076.65</v>
          </cell>
        </row>
        <row r="2101">
          <cell r="B2101">
            <v>2141</v>
          </cell>
          <cell r="C2101">
            <v>2073.4699999999998</v>
          </cell>
        </row>
        <row r="2102">
          <cell r="B2102">
            <v>2142</v>
          </cell>
          <cell r="C2102">
            <v>977.32</v>
          </cell>
        </row>
        <row r="2103">
          <cell r="B2103">
            <v>2143</v>
          </cell>
          <cell r="C2103">
            <v>7052.95</v>
          </cell>
        </row>
        <row r="2104">
          <cell r="B2104">
            <v>2144</v>
          </cell>
          <cell r="C2104">
            <v>2763.12</v>
          </cell>
        </row>
        <row r="2105">
          <cell r="B2105">
            <v>2145</v>
          </cell>
          <cell r="C2105">
            <v>763.03</v>
          </cell>
        </row>
        <row r="2106">
          <cell r="B2106">
            <v>2146</v>
          </cell>
          <cell r="C2106">
            <v>54.44</v>
          </cell>
        </row>
        <row r="2107">
          <cell r="B2107">
            <v>2147</v>
          </cell>
          <cell r="C2107">
            <v>760.02</v>
          </cell>
        </row>
        <row r="2108">
          <cell r="B2108">
            <v>2148</v>
          </cell>
          <cell r="C2108">
            <v>332.44</v>
          </cell>
        </row>
        <row r="2109">
          <cell r="B2109">
            <v>2149</v>
          </cell>
          <cell r="C2109">
            <v>332.44</v>
          </cell>
        </row>
        <row r="2110">
          <cell r="B2110">
            <v>2150</v>
          </cell>
          <cell r="C2110">
            <v>552.91</v>
          </cell>
        </row>
        <row r="2111">
          <cell r="B2111">
            <v>2151</v>
          </cell>
          <cell r="C2111">
            <v>2202.41</v>
          </cell>
        </row>
        <row r="2112">
          <cell r="B2112">
            <v>2152</v>
          </cell>
          <cell r="C2112">
            <v>2202.41</v>
          </cell>
        </row>
        <row r="2113">
          <cell r="B2113">
            <v>2153</v>
          </cell>
          <cell r="C2113">
            <v>68.349999999999994</v>
          </cell>
        </row>
        <row r="2114">
          <cell r="B2114">
            <v>2154</v>
          </cell>
          <cell r="C2114">
            <v>843.45</v>
          </cell>
        </row>
        <row r="2115">
          <cell r="B2115">
            <v>2155</v>
          </cell>
          <cell r="C2115">
            <v>761.44</v>
          </cell>
        </row>
        <row r="2116">
          <cell r="B2116">
            <v>2156</v>
          </cell>
          <cell r="C2116">
            <v>457.27</v>
          </cell>
        </row>
        <row r="2117">
          <cell r="B2117">
            <v>2157</v>
          </cell>
          <cell r="C2117">
            <v>2576.44</v>
          </cell>
        </row>
        <row r="2118">
          <cell r="B2118">
            <v>2158</v>
          </cell>
          <cell r="C2118">
            <v>2505.8200000000002</v>
          </cell>
        </row>
        <row r="2119">
          <cell r="B2119">
            <v>2159</v>
          </cell>
          <cell r="C2119">
            <v>3058.95</v>
          </cell>
        </row>
        <row r="2120">
          <cell r="B2120">
            <v>2160</v>
          </cell>
          <cell r="C2120">
            <v>37.020000000000003</v>
          </cell>
        </row>
        <row r="2121">
          <cell r="B2121">
            <v>2161</v>
          </cell>
          <cell r="C2121">
            <v>37.020000000000003</v>
          </cell>
        </row>
        <row r="2122">
          <cell r="B2122">
            <v>2162</v>
          </cell>
          <cell r="C2122">
            <v>37.020000000000003</v>
          </cell>
        </row>
        <row r="2123">
          <cell r="B2123">
            <v>2163</v>
          </cell>
          <cell r="C2123">
            <v>955.66</v>
          </cell>
        </row>
        <row r="2124">
          <cell r="B2124">
            <v>2164</v>
          </cell>
          <cell r="C2124">
            <v>955.66</v>
          </cell>
        </row>
        <row r="2125">
          <cell r="B2125">
            <v>2165</v>
          </cell>
          <cell r="C2125">
            <v>233.13</v>
          </cell>
        </row>
        <row r="2126">
          <cell r="B2126">
            <v>2166</v>
          </cell>
          <cell r="C2126">
            <v>1865.46</v>
          </cell>
        </row>
        <row r="2127">
          <cell r="B2127">
            <v>2167</v>
          </cell>
          <cell r="C2127">
            <v>1690.58</v>
          </cell>
        </row>
        <row r="2128">
          <cell r="B2128">
            <v>2168</v>
          </cell>
          <cell r="C2128">
            <v>2505.8200000000002</v>
          </cell>
        </row>
        <row r="2129">
          <cell r="B2129">
            <v>2169</v>
          </cell>
          <cell r="C2129">
            <v>1439.29</v>
          </cell>
        </row>
        <row r="2130">
          <cell r="B2130">
            <v>2170</v>
          </cell>
          <cell r="C2130">
            <v>30.45</v>
          </cell>
        </row>
        <row r="2131">
          <cell r="B2131">
            <v>2171</v>
          </cell>
          <cell r="C2131">
            <v>55.03</v>
          </cell>
        </row>
        <row r="2132">
          <cell r="B2132">
            <v>2172</v>
          </cell>
          <cell r="C2132">
            <v>1389.38</v>
          </cell>
        </row>
        <row r="2133">
          <cell r="B2133">
            <v>2173</v>
          </cell>
          <cell r="C2133">
            <v>714.88</v>
          </cell>
        </row>
        <row r="2134">
          <cell r="B2134">
            <v>2174</v>
          </cell>
          <cell r="C2134">
            <v>7052.95</v>
          </cell>
        </row>
        <row r="2135">
          <cell r="B2135">
            <v>2175</v>
          </cell>
          <cell r="C2135">
            <v>111519.48</v>
          </cell>
        </row>
        <row r="2136">
          <cell r="B2136">
            <v>2176</v>
          </cell>
          <cell r="C2136">
            <v>1955.37</v>
          </cell>
        </row>
        <row r="2137">
          <cell r="B2137">
            <v>2177</v>
          </cell>
          <cell r="C2137">
            <v>11194.63</v>
          </cell>
        </row>
        <row r="2138">
          <cell r="B2138">
            <v>2178</v>
          </cell>
          <cell r="C2138">
            <v>760.02</v>
          </cell>
        </row>
        <row r="2139">
          <cell r="B2139">
            <v>2179</v>
          </cell>
          <cell r="C2139">
            <v>332.44</v>
          </cell>
        </row>
        <row r="2140">
          <cell r="B2140">
            <v>2180</v>
          </cell>
          <cell r="C2140">
            <v>332.44</v>
          </cell>
        </row>
        <row r="2141">
          <cell r="B2141">
            <v>2181</v>
          </cell>
          <cell r="C2141">
            <v>2202.41</v>
          </cell>
        </row>
        <row r="2142">
          <cell r="B2142">
            <v>2182</v>
          </cell>
          <cell r="C2142">
            <v>68.349999999999994</v>
          </cell>
        </row>
        <row r="2143">
          <cell r="B2143">
            <v>2183</v>
          </cell>
          <cell r="C2143">
            <v>267.95</v>
          </cell>
        </row>
        <row r="2144">
          <cell r="B2144">
            <v>2184</v>
          </cell>
          <cell r="C2144">
            <v>233.13</v>
          </cell>
        </row>
        <row r="2145">
          <cell r="B2145">
            <v>2185</v>
          </cell>
          <cell r="C2145">
            <v>74.2</v>
          </cell>
        </row>
        <row r="2146">
          <cell r="B2146">
            <v>2186</v>
          </cell>
          <cell r="C2146">
            <v>1867.11</v>
          </cell>
        </row>
        <row r="2147">
          <cell r="B2147">
            <v>2187</v>
          </cell>
          <cell r="C2147">
            <v>1439.29</v>
          </cell>
        </row>
        <row r="2148">
          <cell r="B2148">
            <v>2188</v>
          </cell>
          <cell r="C2148">
            <v>30.45</v>
          </cell>
        </row>
        <row r="2149">
          <cell r="B2149">
            <v>2189</v>
          </cell>
          <cell r="C2149">
            <v>55.03</v>
          </cell>
        </row>
        <row r="2150">
          <cell r="B2150">
            <v>2190</v>
          </cell>
          <cell r="C2150">
            <v>2993.89</v>
          </cell>
        </row>
        <row r="2151">
          <cell r="B2151">
            <v>2191</v>
          </cell>
          <cell r="C2151">
            <v>714.88</v>
          </cell>
        </row>
        <row r="2152">
          <cell r="B2152">
            <v>2192</v>
          </cell>
          <cell r="C2152">
            <v>7052.95</v>
          </cell>
        </row>
        <row r="2153">
          <cell r="B2153">
            <v>2193</v>
          </cell>
          <cell r="C2153">
            <v>111519.48</v>
          </cell>
        </row>
        <row r="2154">
          <cell r="B2154">
            <v>2194</v>
          </cell>
          <cell r="C2154">
            <v>6513.79</v>
          </cell>
        </row>
        <row r="2155">
          <cell r="B2155">
            <v>2195</v>
          </cell>
          <cell r="C2155">
            <v>267.95</v>
          </cell>
        </row>
        <row r="2156">
          <cell r="B2156">
            <v>2196</v>
          </cell>
          <cell r="C2156">
            <v>156.83000000000001</v>
          </cell>
        </row>
        <row r="2157">
          <cell r="B2157">
            <v>2197</v>
          </cell>
          <cell r="C2157">
            <v>451.09</v>
          </cell>
        </row>
        <row r="2158">
          <cell r="B2158">
            <v>2198</v>
          </cell>
          <cell r="C2158">
            <v>30.45</v>
          </cell>
        </row>
        <row r="2159">
          <cell r="B2159">
            <v>2199</v>
          </cell>
          <cell r="C2159">
            <v>2998.21</v>
          </cell>
        </row>
        <row r="2160">
          <cell r="B2160">
            <v>2200</v>
          </cell>
          <cell r="C2160">
            <v>563.01</v>
          </cell>
        </row>
        <row r="2161">
          <cell r="B2161">
            <v>2201</v>
          </cell>
          <cell r="C2161">
            <v>429.67</v>
          </cell>
        </row>
        <row r="2162">
          <cell r="B2162">
            <v>2202</v>
          </cell>
          <cell r="C2162">
            <v>4311.53</v>
          </cell>
        </row>
        <row r="2163">
          <cell r="B2163">
            <v>2203</v>
          </cell>
          <cell r="C2163">
            <v>4515.59</v>
          </cell>
        </row>
        <row r="2164">
          <cell r="B2164">
            <v>2204</v>
          </cell>
          <cell r="C2164">
            <v>1804.06</v>
          </cell>
        </row>
        <row r="2165">
          <cell r="B2165">
            <v>2205</v>
          </cell>
          <cell r="C2165">
            <v>3427.09</v>
          </cell>
        </row>
        <row r="2166">
          <cell r="B2166">
            <v>2206</v>
          </cell>
          <cell r="C2166">
            <v>242.2</v>
          </cell>
        </row>
        <row r="2167">
          <cell r="B2167">
            <v>2207</v>
          </cell>
          <cell r="C2167">
            <v>327.13</v>
          </cell>
        </row>
        <row r="2168">
          <cell r="B2168">
            <v>2208</v>
          </cell>
          <cell r="C2168">
            <v>1896.81</v>
          </cell>
        </row>
        <row r="2169">
          <cell r="B2169">
            <v>2209</v>
          </cell>
          <cell r="C2169">
            <v>760.02</v>
          </cell>
        </row>
        <row r="2170">
          <cell r="B2170">
            <v>2210</v>
          </cell>
          <cell r="C2170">
            <v>763.07</v>
          </cell>
        </row>
        <row r="2171">
          <cell r="B2171">
            <v>2211</v>
          </cell>
          <cell r="C2171">
            <v>763.07</v>
          </cell>
        </row>
        <row r="2172">
          <cell r="B2172">
            <v>2212</v>
          </cell>
          <cell r="C2172">
            <v>763.03</v>
          </cell>
        </row>
        <row r="2173">
          <cell r="B2173">
            <v>2213</v>
          </cell>
          <cell r="C2173">
            <v>54.44</v>
          </cell>
        </row>
        <row r="2174">
          <cell r="B2174">
            <v>2214</v>
          </cell>
          <cell r="C2174">
            <v>332.44</v>
          </cell>
        </row>
        <row r="2175">
          <cell r="B2175">
            <v>2215</v>
          </cell>
          <cell r="C2175">
            <v>332.44</v>
          </cell>
        </row>
        <row r="2176">
          <cell r="B2176">
            <v>2216</v>
          </cell>
          <cell r="C2176">
            <v>1065.6500000000001</v>
          </cell>
        </row>
        <row r="2177">
          <cell r="B2177">
            <v>2217</v>
          </cell>
          <cell r="C2177">
            <v>68.349999999999994</v>
          </cell>
        </row>
        <row r="2178">
          <cell r="B2178">
            <v>2218</v>
          </cell>
          <cell r="C2178">
            <v>136.31</v>
          </cell>
        </row>
        <row r="2179">
          <cell r="B2179">
            <v>2219</v>
          </cell>
          <cell r="C2179">
            <v>205.38</v>
          </cell>
        </row>
        <row r="2180">
          <cell r="B2180">
            <v>2220</v>
          </cell>
          <cell r="C2180">
            <v>1694.69</v>
          </cell>
        </row>
        <row r="2181">
          <cell r="B2181">
            <v>2221</v>
          </cell>
          <cell r="C2181">
            <v>977.32</v>
          </cell>
        </row>
        <row r="2182">
          <cell r="B2182">
            <v>2222</v>
          </cell>
          <cell r="C2182">
            <v>697.91</v>
          </cell>
        </row>
        <row r="2183">
          <cell r="B2183">
            <v>2223</v>
          </cell>
          <cell r="C2183">
            <v>267.95</v>
          </cell>
        </row>
        <row r="2184">
          <cell r="B2184">
            <v>2224</v>
          </cell>
          <cell r="C2184">
            <v>156.83000000000001</v>
          </cell>
        </row>
        <row r="2185">
          <cell r="B2185">
            <v>2225</v>
          </cell>
          <cell r="C2185">
            <v>451.09</v>
          </cell>
        </row>
        <row r="2186">
          <cell r="B2186">
            <v>2226</v>
          </cell>
          <cell r="C2186">
            <v>3230.58</v>
          </cell>
        </row>
        <row r="2187">
          <cell r="B2187">
            <v>2227</v>
          </cell>
          <cell r="C2187">
            <v>10946.83</v>
          </cell>
        </row>
        <row r="2188">
          <cell r="B2188">
            <v>2228</v>
          </cell>
          <cell r="C2188">
            <v>11194.63</v>
          </cell>
        </row>
        <row r="2189">
          <cell r="B2189">
            <v>2229</v>
          </cell>
          <cell r="C2189">
            <v>1896.81</v>
          </cell>
        </row>
        <row r="2190">
          <cell r="B2190">
            <v>2230</v>
          </cell>
          <cell r="C2190">
            <v>760.02</v>
          </cell>
        </row>
        <row r="2191">
          <cell r="B2191">
            <v>2231</v>
          </cell>
          <cell r="C2191">
            <v>763.07</v>
          </cell>
        </row>
        <row r="2192">
          <cell r="B2192">
            <v>2232</v>
          </cell>
          <cell r="C2192">
            <v>763.07</v>
          </cell>
        </row>
        <row r="2193">
          <cell r="B2193">
            <v>2233</v>
          </cell>
          <cell r="C2193">
            <v>54.44</v>
          </cell>
        </row>
        <row r="2194">
          <cell r="B2194">
            <v>2234</v>
          </cell>
          <cell r="C2194">
            <v>332.44</v>
          </cell>
        </row>
        <row r="2195">
          <cell r="B2195">
            <v>2235</v>
          </cell>
          <cell r="C2195">
            <v>332.44</v>
          </cell>
        </row>
        <row r="2196">
          <cell r="B2196">
            <v>2236</v>
          </cell>
          <cell r="C2196">
            <v>1065.6500000000001</v>
          </cell>
        </row>
        <row r="2197">
          <cell r="B2197">
            <v>2237</v>
          </cell>
          <cell r="C2197">
            <v>68.349999999999994</v>
          </cell>
        </row>
        <row r="2198">
          <cell r="B2198">
            <v>2238</v>
          </cell>
          <cell r="C2198">
            <v>136.31</v>
          </cell>
        </row>
        <row r="2199">
          <cell r="B2199">
            <v>2239</v>
          </cell>
          <cell r="C2199">
            <v>205.38</v>
          </cell>
        </row>
        <row r="2200">
          <cell r="B2200">
            <v>2240</v>
          </cell>
          <cell r="C2200">
            <v>1694.69</v>
          </cell>
        </row>
        <row r="2201">
          <cell r="B2201">
            <v>2241</v>
          </cell>
          <cell r="C2201">
            <v>977.32</v>
          </cell>
        </row>
        <row r="2202">
          <cell r="B2202">
            <v>2242</v>
          </cell>
          <cell r="C2202">
            <v>697.91</v>
          </cell>
        </row>
        <row r="2203">
          <cell r="B2203">
            <v>2243</v>
          </cell>
          <cell r="C2203">
            <v>267.95</v>
          </cell>
        </row>
        <row r="2204">
          <cell r="B2204">
            <v>2244</v>
          </cell>
          <cell r="C2204">
            <v>156.83000000000001</v>
          </cell>
        </row>
        <row r="2205">
          <cell r="B2205">
            <v>2245</v>
          </cell>
          <cell r="C2205">
            <v>451.09</v>
          </cell>
        </row>
        <row r="2206">
          <cell r="B2206">
            <v>2246</v>
          </cell>
          <cell r="C2206">
            <v>3230.58</v>
          </cell>
        </row>
        <row r="2207">
          <cell r="B2207">
            <v>2247</v>
          </cell>
          <cell r="C2207">
            <v>10946.83</v>
          </cell>
        </row>
        <row r="2208">
          <cell r="B2208">
            <v>2248</v>
          </cell>
          <cell r="C2208">
            <v>11194.63</v>
          </cell>
        </row>
        <row r="2209">
          <cell r="B2209">
            <v>2249</v>
          </cell>
          <cell r="C2209">
            <v>760.02</v>
          </cell>
        </row>
        <row r="2210">
          <cell r="B2210">
            <v>2250</v>
          </cell>
          <cell r="C2210">
            <v>2814.13</v>
          </cell>
        </row>
        <row r="2211">
          <cell r="B2211">
            <v>2251</v>
          </cell>
          <cell r="C2211">
            <v>2478.1</v>
          </cell>
        </row>
        <row r="2212">
          <cell r="B2212">
            <v>2252</v>
          </cell>
          <cell r="C2212">
            <v>2484.91</v>
          </cell>
        </row>
        <row r="2213">
          <cell r="B2213">
            <v>2253</v>
          </cell>
          <cell r="C2213">
            <v>1867.11</v>
          </cell>
        </row>
        <row r="2214">
          <cell r="B2214">
            <v>2254</v>
          </cell>
          <cell r="C2214">
            <v>30.45</v>
          </cell>
        </row>
        <row r="2215">
          <cell r="B2215">
            <v>2255</v>
          </cell>
          <cell r="C2215">
            <v>30.45</v>
          </cell>
        </row>
        <row r="2216">
          <cell r="B2216">
            <v>2256</v>
          </cell>
          <cell r="C2216">
            <v>55.03</v>
          </cell>
        </row>
        <row r="2217">
          <cell r="B2217">
            <v>2257</v>
          </cell>
          <cell r="C2217">
            <v>714.88</v>
          </cell>
        </row>
        <row r="2218">
          <cell r="B2218">
            <v>2258</v>
          </cell>
          <cell r="C2218">
            <v>1439.29</v>
          </cell>
        </row>
        <row r="2219">
          <cell r="B2219">
            <v>2259</v>
          </cell>
          <cell r="C2219">
            <v>267.95</v>
          </cell>
        </row>
        <row r="2220">
          <cell r="B2220">
            <v>2260</v>
          </cell>
          <cell r="C2220">
            <v>156.83000000000001</v>
          </cell>
        </row>
        <row r="2221">
          <cell r="B2221">
            <v>2261</v>
          </cell>
          <cell r="C2221">
            <v>451.09</v>
          </cell>
        </row>
        <row r="2222">
          <cell r="B2222">
            <v>2262</v>
          </cell>
          <cell r="C2222">
            <v>760.02</v>
          </cell>
        </row>
        <row r="2223">
          <cell r="B2223">
            <v>2263</v>
          </cell>
          <cell r="C2223">
            <v>2814.13</v>
          </cell>
        </row>
        <row r="2224">
          <cell r="B2224">
            <v>2264</v>
          </cell>
          <cell r="C2224">
            <v>2478.1</v>
          </cell>
        </row>
        <row r="2225">
          <cell r="B2225">
            <v>2265</v>
          </cell>
          <cell r="C2225">
            <v>2484.91</v>
          </cell>
        </row>
        <row r="2226">
          <cell r="B2226">
            <v>2266</v>
          </cell>
          <cell r="C2226">
            <v>1867.11</v>
          </cell>
        </row>
        <row r="2227">
          <cell r="B2227">
            <v>2267</v>
          </cell>
          <cell r="C2227">
            <v>30.45</v>
          </cell>
        </row>
        <row r="2228">
          <cell r="B2228">
            <v>2268</v>
          </cell>
          <cell r="C2228">
            <v>30.45</v>
          </cell>
        </row>
        <row r="2229">
          <cell r="B2229">
            <v>2269</v>
          </cell>
          <cell r="C2229">
            <v>55.03</v>
          </cell>
        </row>
        <row r="2230">
          <cell r="B2230">
            <v>2270</v>
          </cell>
          <cell r="C2230">
            <v>714.88</v>
          </cell>
        </row>
        <row r="2231">
          <cell r="B2231">
            <v>2271</v>
          </cell>
          <cell r="C2231">
            <v>1439.29</v>
          </cell>
        </row>
        <row r="2232">
          <cell r="B2232">
            <v>2272</v>
          </cell>
          <cell r="C2232">
            <v>267.95</v>
          </cell>
        </row>
        <row r="2233">
          <cell r="B2233">
            <v>2273</v>
          </cell>
          <cell r="C2233">
            <v>156.83000000000001</v>
          </cell>
        </row>
        <row r="2234">
          <cell r="B2234">
            <v>2274</v>
          </cell>
          <cell r="C2234">
            <v>451.09</v>
          </cell>
        </row>
        <row r="2235">
          <cell r="B2235">
            <v>2275</v>
          </cell>
          <cell r="C2235">
            <v>149.4</v>
          </cell>
        </row>
        <row r="2236">
          <cell r="B2236">
            <v>2276</v>
          </cell>
          <cell r="C2236">
            <v>205.38</v>
          </cell>
        </row>
        <row r="2237">
          <cell r="B2237">
            <v>2277</v>
          </cell>
          <cell r="C2237">
            <v>909.45</v>
          </cell>
        </row>
        <row r="2238">
          <cell r="B2238">
            <v>2278</v>
          </cell>
          <cell r="C2238">
            <v>146.44</v>
          </cell>
        </row>
        <row r="2239">
          <cell r="B2239">
            <v>2279</v>
          </cell>
          <cell r="C2239">
            <v>53.78</v>
          </cell>
        </row>
        <row r="2240">
          <cell r="B2240">
            <v>2280</v>
          </cell>
          <cell r="C2240">
            <v>104.51</v>
          </cell>
        </row>
        <row r="2241">
          <cell r="B2241">
            <v>2281</v>
          </cell>
          <cell r="C2241">
            <v>74.2</v>
          </cell>
        </row>
        <row r="2242">
          <cell r="B2242">
            <v>2282</v>
          </cell>
          <cell r="C2242">
            <v>7052.95</v>
          </cell>
        </row>
        <row r="2243">
          <cell r="B2243">
            <v>2283</v>
          </cell>
          <cell r="C2243">
            <v>10946.83</v>
          </cell>
        </row>
        <row r="2244">
          <cell r="B2244">
            <v>2284</v>
          </cell>
          <cell r="C2244">
            <v>111519.48</v>
          </cell>
        </row>
        <row r="2245">
          <cell r="B2245">
            <v>2285</v>
          </cell>
          <cell r="C2245">
            <v>763.07</v>
          </cell>
        </row>
        <row r="2246">
          <cell r="B2246">
            <v>2286</v>
          </cell>
          <cell r="C2246">
            <v>763.07</v>
          </cell>
        </row>
        <row r="2247">
          <cell r="B2247">
            <v>2287</v>
          </cell>
          <cell r="C2247">
            <v>763.07</v>
          </cell>
        </row>
        <row r="2248">
          <cell r="B2248">
            <v>2288</v>
          </cell>
          <cell r="C2248">
            <v>1439.29</v>
          </cell>
        </row>
        <row r="2249">
          <cell r="B2249">
            <v>2289</v>
          </cell>
          <cell r="C2249">
            <v>30.45</v>
          </cell>
        </row>
        <row r="2250">
          <cell r="B2250">
            <v>2290</v>
          </cell>
          <cell r="C2250">
            <v>1389.38</v>
          </cell>
        </row>
        <row r="2251">
          <cell r="B2251">
            <v>2291</v>
          </cell>
          <cell r="C2251">
            <v>714.88</v>
          </cell>
        </row>
        <row r="2252">
          <cell r="B2252">
            <v>2292</v>
          </cell>
          <cell r="C2252">
            <v>2287.98</v>
          </cell>
        </row>
        <row r="2253">
          <cell r="B2253">
            <v>2293</v>
          </cell>
          <cell r="C2253">
            <v>11032.51</v>
          </cell>
        </row>
        <row r="2254">
          <cell r="B2254">
            <v>2294</v>
          </cell>
          <cell r="C2254">
            <v>7391.03</v>
          </cell>
        </row>
        <row r="2255">
          <cell r="B2255">
            <v>2295</v>
          </cell>
          <cell r="C2255">
            <v>9771.7099999999991</v>
          </cell>
        </row>
        <row r="2256">
          <cell r="B2256">
            <v>2296</v>
          </cell>
          <cell r="C2256">
            <v>6389.18</v>
          </cell>
        </row>
        <row r="2257">
          <cell r="B2257">
            <v>2297</v>
          </cell>
          <cell r="C2257">
            <v>7654.14</v>
          </cell>
        </row>
        <row r="2258">
          <cell r="B2258">
            <v>2298</v>
          </cell>
          <cell r="C2258">
            <v>4836.92</v>
          </cell>
        </row>
        <row r="2259">
          <cell r="B2259">
            <v>2299</v>
          </cell>
          <cell r="C2259">
            <v>18923.55</v>
          </cell>
        </row>
        <row r="2260">
          <cell r="B2260">
            <v>2300</v>
          </cell>
          <cell r="C2260">
            <v>558.01</v>
          </cell>
        </row>
        <row r="2261">
          <cell r="B2261">
            <v>2301</v>
          </cell>
          <cell r="C2261">
            <v>59885.93</v>
          </cell>
        </row>
        <row r="2262">
          <cell r="B2262">
            <v>2302</v>
          </cell>
          <cell r="C2262">
            <v>11145.07</v>
          </cell>
        </row>
        <row r="2263">
          <cell r="B2263">
            <v>2303</v>
          </cell>
          <cell r="C2263">
            <v>37624.120000000003</v>
          </cell>
        </row>
        <row r="2264">
          <cell r="B2264">
            <v>2304</v>
          </cell>
          <cell r="C2264">
            <v>3064.23</v>
          </cell>
        </row>
        <row r="2265">
          <cell r="B2265">
            <v>2305</v>
          </cell>
          <cell r="C2265">
            <v>2281.29</v>
          </cell>
        </row>
        <row r="2266">
          <cell r="B2266">
            <v>2306</v>
          </cell>
          <cell r="C2266">
            <v>2281.29</v>
          </cell>
        </row>
        <row r="2267">
          <cell r="B2267">
            <v>2307</v>
          </cell>
          <cell r="C2267">
            <v>3534.9</v>
          </cell>
        </row>
        <row r="2268">
          <cell r="B2268">
            <v>2308</v>
          </cell>
          <cell r="C2268">
            <v>49573.51</v>
          </cell>
        </row>
        <row r="2269">
          <cell r="B2269">
            <v>2309</v>
          </cell>
          <cell r="C2269">
            <v>323357.49</v>
          </cell>
        </row>
        <row r="2270">
          <cell r="B2270">
            <v>2310</v>
          </cell>
          <cell r="C2270">
            <v>66631.11</v>
          </cell>
        </row>
        <row r="2271">
          <cell r="B2271">
            <v>2311</v>
          </cell>
          <cell r="C2271">
            <v>68.98</v>
          </cell>
        </row>
        <row r="2272">
          <cell r="B2272">
            <v>2312</v>
          </cell>
          <cell r="C2272">
            <v>5429.78</v>
          </cell>
        </row>
        <row r="2273">
          <cell r="B2273">
            <v>2313</v>
          </cell>
          <cell r="C2273">
            <v>6510.26</v>
          </cell>
        </row>
        <row r="2274">
          <cell r="B2274">
            <v>2314</v>
          </cell>
          <cell r="C2274">
            <v>17094.62</v>
          </cell>
        </row>
        <row r="2275">
          <cell r="B2275">
            <v>2315</v>
          </cell>
          <cell r="C2275">
            <v>169686.46</v>
          </cell>
        </row>
        <row r="2276">
          <cell r="B2276">
            <v>2316</v>
          </cell>
          <cell r="C2276">
            <v>206716.63</v>
          </cell>
        </row>
        <row r="2277">
          <cell r="B2277">
            <v>2317</v>
          </cell>
          <cell r="C2277">
            <v>45509.91</v>
          </cell>
        </row>
        <row r="2278">
          <cell r="B2278">
            <v>2318</v>
          </cell>
          <cell r="C2278">
            <v>105372.65</v>
          </cell>
        </row>
        <row r="2279">
          <cell r="B2279">
            <v>2319</v>
          </cell>
          <cell r="C2279">
            <v>25255.98</v>
          </cell>
        </row>
        <row r="2280">
          <cell r="B2280">
            <v>2320</v>
          </cell>
          <cell r="C2280">
            <v>30732.07</v>
          </cell>
        </row>
        <row r="2281">
          <cell r="B2281">
            <v>2321</v>
          </cell>
          <cell r="C2281">
            <v>227948.3</v>
          </cell>
        </row>
        <row r="2282">
          <cell r="B2282">
            <v>2322</v>
          </cell>
          <cell r="C2282">
            <v>24546.28</v>
          </cell>
        </row>
        <row r="2283">
          <cell r="B2283">
            <v>2323</v>
          </cell>
          <cell r="C2283">
            <v>8994.99</v>
          </cell>
        </row>
        <row r="2284">
          <cell r="B2284">
            <v>2324</v>
          </cell>
          <cell r="C2284">
            <v>9085.0400000000009</v>
          </cell>
        </row>
        <row r="2285">
          <cell r="B2285">
            <v>2325</v>
          </cell>
          <cell r="C2285">
            <v>8868.7800000000007</v>
          </cell>
        </row>
        <row r="2286">
          <cell r="B2286">
            <v>2326</v>
          </cell>
          <cell r="C2286">
            <v>273325.27</v>
          </cell>
        </row>
        <row r="2287">
          <cell r="B2287">
            <v>2327</v>
          </cell>
          <cell r="C2287">
            <v>273325.27</v>
          </cell>
        </row>
        <row r="2288">
          <cell r="B2288">
            <v>2328</v>
          </cell>
          <cell r="C2288">
            <v>124240.14</v>
          </cell>
        </row>
        <row r="2289">
          <cell r="B2289">
            <v>2329</v>
          </cell>
          <cell r="C2289">
            <v>265666.26</v>
          </cell>
        </row>
        <row r="2290">
          <cell r="B2290">
            <v>2330</v>
          </cell>
          <cell r="C2290">
            <v>144949.57999999999</v>
          </cell>
        </row>
        <row r="2291">
          <cell r="B2291">
            <v>2331</v>
          </cell>
          <cell r="C2291">
            <v>23912.62</v>
          </cell>
        </row>
        <row r="2292">
          <cell r="B2292">
            <v>2332</v>
          </cell>
          <cell r="C2292">
            <v>39122.080000000002</v>
          </cell>
        </row>
        <row r="2293">
          <cell r="B2293">
            <v>2333</v>
          </cell>
          <cell r="C2293">
            <v>1449587.87</v>
          </cell>
        </row>
        <row r="2294">
          <cell r="B2294">
            <v>2334</v>
          </cell>
          <cell r="C2294">
            <v>173575.99</v>
          </cell>
        </row>
        <row r="2295">
          <cell r="B2295">
            <v>2335</v>
          </cell>
          <cell r="C2295">
            <v>138076.92000000001</v>
          </cell>
        </row>
        <row r="2296">
          <cell r="B2296">
            <v>2336</v>
          </cell>
          <cell r="C2296">
            <v>2186771.0499999998</v>
          </cell>
        </row>
        <row r="2297">
          <cell r="B2297">
            <v>2337</v>
          </cell>
          <cell r="C2297">
            <v>581177.05000000005</v>
          </cell>
        </row>
        <row r="2298">
          <cell r="B2298">
            <v>2338</v>
          </cell>
          <cell r="C2298">
            <v>1431175.17</v>
          </cell>
        </row>
        <row r="2299">
          <cell r="B2299">
            <v>2339</v>
          </cell>
          <cell r="C2299">
            <v>69486.48</v>
          </cell>
        </row>
        <row r="2300">
          <cell r="B2300">
            <v>2340</v>
          </cell>
          <cell r="C2300">
            <v>400105.51</v>
          </cell>
        </row>
        <row r="2301">
          <cell r="B2301">
            <v>2341</v>
          </cell>
          <cell r="C2301">
            <v>1152713.81</v>
          </cell>
        </row>
        <row r="2302">
          <cell r="B2302">
            <v>2342</v>
          </cell>
          <cell r="C2302">
            <v>65805.06</v>
          </cell>
        </row>
        <row r="2303">
          <cell r="B2303">
            <v>2343</v>
          </cell>
          <cell r="C2303">
            <v>225458.58</v>
          </cell>
        </row>
        <row r="2304">
          <cell r="B2304">
            <v>2344</v>
          </cell>
          <cell r="C2304">
            <v>39969.53</v>
          </cell>
        </row>
        <row r="2305">
          <cell r="B2305">
            <v>2345</v>
          </cell>
          <cell r="C2305">
            <v>22814.53</v>
          </cell>
        </row>
        <row r="2306">
          <cell r="B2306">
            <v>2346</v>
          </cell>
          <cell r="C2306">
            <v>217778.09</v>
          </cell>
        </row>
        <row r="2307">
          <cell r="B2307">
            <v>2347</v>
          </cell>
          <cell r="C2307">
            <v>26702.19</v>
          </cell>
        </row>
        <row r="2308">
          <cell r="B2308">
            <v>2348</v>
          </cell>
          <cell r="C2308">
            <v>796.08</v>
          </cell>
        </row>
        <row r="2309">
          <cell r="B2309">
            <v>2349</v>
          </cell>
          <cell r="C2309">
            <v>1415.77</v>
          </cell>
        </row>
        <row r="2310">
          <cell r="B2310">
            <v>2350</v>
          </cell>
          <cell r="C2310">
            <v>748.18</v>
          </cell>
        </row>
        <row r="2311">
          <cell r="B2311">
            <v>2351</v>
          </cell>
          <cell r="C2311">
            <v>37560.68</v>
          </cell>
        </row>
        <row r="2312">
          <cell r="B2312">
            <v>2352</v>
          </cell>
          <cell r="C2312">
            <v>6421.93</v>
          </cell>
        </row>
        <row r="2313">
          <cell r="B2313">
            <v>2353</v>
          </cell>
          <cell r="C2313">
            <v>1490.52</v>
          </cell>
        </row>
        <row r="2314">
          <cell r="B2314">
            <v>2354</v>
          </cell>
          <cell r="C2314">
            <v>1490.52</v>
          </cell>
        </row>
        <row r="2315">
          <cell r="B2315">
            <v>2355</v>
          </cell>
          <cell r="C2315">
            <v>2104.71</v>
          </cell>
        </row>
        <row r="2316">
          <cell r="B2316">
            <v>2356</v>
          </cell>
          <cell r="C2316">
            <v>270.02999999999997</v>
          </cell>
        </row>
        <row r="2317">
          <cell r="B2317">
            <v>2357</v>
          </cell>
          <cell r="C2317">
            <v>18.850000000000001</v>
          </cell>
        </row>
        <row r="2318">
          <cell r="B2318">
            <v>2358</v>
          </cell>
          <cell r="C2318">
            <v>1615.5</v>
          </cell>
        </row>
        <row r="2319">
          <cell r="B2319">
            <v>2359</v>
          </cell>
          <cell r="C2319">
            <v>641.42999999999995</v>
          </cell>
        </row>
        <row r="2320">
          <cell r="B2320">
            <v>2360</v>
          </cell>
          <cell r="C2320">
            <v>1265.83</v>
          </cell>
        </row>
        <row r="2321">
          <cell r="B2321">
            <v>2361</v>
          </cell>
          <cell r="C2321">
            <v>18.850000000000001</v>
          </cell>
        </row>
        <row r="2322">
          <cell r="B2322">
            <v>2362</v>
          </cell>
          <cell r="C2322">
            <v>272.29000000000002</v>
          </cell>
        </row>
        <row r="2323">
          <cell r="B2323">
            <v>2363</v>
          </cell>
          <cell r="C2323">
            <v>1516.76</v>
          </cell>
        </row>
        <row r="2324">
          <cell r="B2324">
            <v>2364</v>
          </cell>
          <cell r="C2324">
            <v>18.850000000000001</v>
          </cell>
        </row>
        <row r="2325">
          <cell r="B2325">
            <v>2365</v>
          </cell>
          <cell r="C2325">
            <v>18.850000000000001</v>
          </cell>
        </row>
        <row r="2326">
          <cell r="B2326">
            <v>2366</v>
          </cell>
          <cell r="C2326">
            <v>541.48</v>
          </cell>
        </row>
        <row r="2327">
          <cell r="B2327">
            <v>2367</v>
          </cell>
          <cell r="C2327">
            <v>663.79</v>
          </cell>
        </row>
        <row r="2328">
          <cell r="B2328">
            <v>2368</v>
          </cell>
          <cell r="C2328">
            <v>270.20999999999998</v>
          </cell>
        </row>
        <row r="2329">
          <cell r="B2329">
            <v>2369</v>
          </cell>
          <cell r="C2329">
            <v>1552.36</v>
          </cell>
        </row>
        <row r="2330">
          <cell r="B2330">
            <v>2370</v>
          </cell>
          <cell r="C2330">
            <v>1515.44</v>
          </cell>
        </row>
        <row r="2331">
          <cell r="B2331">
            <v>2371</v>
          </cell>
          <cell r="C2331">
            <v>37.020000000000003</v>
          </cell>
        </row>
        <row r="2332">
          <cell r="B2332">
            <v>2372</v>
          </cell>
          <cell r="C2332">
            <v>37.020000000000003</v>
          </cell>
        </row>
        <row r="2333">
          <cell r="B2333">
            <v>2373</v>
          </cell>
          <cell r="C2333">
            <v>37.020000000000003</v>
          </cell>
        </row>
        <row r="2334">
          <cell r="B2334">
            <v>2374</v>
          </cell>
          <cell r="C2334">
            <v>37.020000000000003</v>
          </cell>
        </row>
        <row r="2335">
          <cell r="B2335">
            <v>2375</v>
          </cell>
          <cell r="C2335">
            <v>340.43</v>
          </cell>
        </row>
        <row r="2336">
          <cell r="B2336">
            <v>2376</v>
          </cell>
          <cell r="C2336">
            <v>1360.13</v>
          </cell>
        </row>
        <row r="2337">
          <cell r="B2337">
            <v>2377</v>
          </cell>
          <cell r="C2337">
            <v>371009.48</v>
          </cell>
        </row>
        <row r="2338">
          <cell r="B2338">
            <v>2378</v>
          </cell>
          <cell r="C2338">
            <v>37.020000000000003</v>
          </cell>
        </row>
        <row r="2339">
          <cell r="B2339">
            <v>2379</v>
          </cell>
          <cell r="C2339">
            <v>37.020000000000003</v>
          </cell>
        </row>
        <row r="2340">
          <cell r="B2340">
            <v>2380</v>
          </cell>
          <cell r="C2340">
            <v>49440.72</v>
          </cell>
        </row>
        <row r="2341">
          <cell r="B2341">
            <v>2381</v>
          </cell>
          <cell r="C2341">
            <v>249.71</v>
          </cell>
        </row>
        <row r="2342">
          <cell r="B2342">
            <v>2382</v>
          </cell>
          <cell r="C2342">
            <v>30.45</v>
          </cell>
        </row>
        <row r="2343">
          <cell r="B2343">
            <v>2383</v>
          </cell>
          <cell r="C2343">
            <v>115.63</v>
          </cell>
        </row>
        <row r="2344">
          <cell r="B2344">
            <v>2384</v>
          </cell>
          <cell r="C2344">
            <v>1327.77</v>
          </cell>
        </row>
        <row r="2345">
          <cell r="B2345">
            <v>2385</v>
          </cell>
          <cell r="C2345">
            <v>18.850000000000001</v>
          </cell>
        </row>
        <row r="2346">
          <cell r="B2346">
            <v>2386</v>
          </cell>
          <cell r="C2346">
            <v>272.29000000000002</v>
          </cell>
        </row>
        <row r="2347">
          <cell r="B2347">
            <v>2387</v>
          </cell>
          <cell r="C2347">
            <v>1540.93</v>
          </cell>
        </row>
        <row r="2348">
          <cell r="B2348">
            <v>2388</v>
          </cell>
          <cell r="C2348">
            <v>18.850000000000001</v>
          </cell>
        </row>
        <row r="2349">
          <cell r="B2349">
            <v>2389</v>
          </cell>
          <cell r="C2349">
            <v>189.22</v>
          </cell>
        </row>
        <row r="2350">
          <cell r="B2350">
            <v>2390</v>
          </cell>
          <cell r="C2350">
            <v>270.20999999999998</v>
          </cell>
        </row>
        <row r="2351">
          <cell r="B2351">
            <v>2391</v>
          </cell>
          <cell r="C2351">
            <v>1515.44</v>
          </cell>
        </row>
        <row r="2352">
          <cell r="B2352">
            <v>2392</v>
          </cell>
          <cell r="C2352">
            <v>277.92</v>
          </cell>
        </row>
        <row r="2353">
          <cell r="B2353">
            <v>2393</v>
          </cell>
          <cell r="C2353">
            <v>18.850000000000001</v>
          </cell>
        </row>
        <row r="2354">
          <cell r="B2354">
            <v>2394</v>
          </cell>
          <cell r="C2354">
            <v>22.95</v>
          </cell>
        </row>
        <row r="2355">
          <cell r="B2355">
            <v>2395</v>
          </cell>
          <cell r="C2355">
            <v>1784.74</v>
          </cell>
        </row>
        <row r="2356">
          <cell r="B2356">
            <v>2396</v>
          </cell>
          <cell r="C2356">
            <v>37.61</v>
          </cell>
        </row>
        <row r="2357">
          <cell r="B2357">
            <v>2397</v>
          </cell>
          <cell r="C2357">
            <v>37.020000000000003</v>
          </cell>
        </row>
        <row r="2358">
          <cell r="B2358">
            <v>2398</v>
          </cell>
          <cell r="C2358">
            <v>124.64</v>
          </cell>
        </row>
        <row r="2359">
          <cell r="B2359">
            <v>2399</v>
          </cell>
          <cell r="C2359">
            <v>115.63</v>
          </cell>
        </row>
        <row r="2360">
          <cell r="B2360">
            <v>2400</v>
          </cell>
          <cell r="C2360">
            <v>1327.77</v>
          </cell>
        </row>
        <row r="2361">
          <cell r="B2361">
            <v>2401</v>
          </cell>
          <cell r="C2361">
            <v>18.850000000000001</v>
          </cell>
        </row>
        <row r="2362">
          <cell r="B2362">
            <v>2402</v>
          </cell>
          <cell r="C2362">
            <v>272.29000000000002</v>
          </cell>
        </row>
        <row r="2363">
          <cell r="B2363">
            <v>2403</v>
          </cell>
          <cell r="C2363">
            <v>1540.93</v>
          </cell>
        </row>
        <row r="2364">
          <cell r="B2364">
            <v>2404</v>
          </cell>
          <cell r="C2364">
            <v>18.850000000000001</v>
          </cell>
        </row>
        <row r="2365">
          <cell r="B2365">
            <v>2405</v>
          </cell>
          <cell r="C2365">
            <v>189.22</v>
          </cell>
        </row>
        <row r="2366">
          <cell r="B2366">
            <v>2406</v>
          </cell>
          <cell r="C2366">
            <v>270.20999999999998</v>
          </cell>
        </row>
        <row r="2367">
          <cell r="B2367">
            <v>2407</v>
          </cell>
          <cell r="C2367">
            <v>1515.44</v>
          </cell>
        </row>
        <row r="2368">
          <cell r="B2368">
            <v>2408</v>
          </cell>
          <cell r="C2368">
            <v>277.92</v>
          </cell>
        </row>
        <row r="2369">
          <cell r="B2369">
            <v>2409</v>
          </cell>
          <cell r="C2369">
            <v>18.850000000000001</v>
          </cell>
        </row>
        <row r="2370">
          <cell r="B2370">
            <v>2410</v>
          </cell>
          <cell r="C2370">
            <v>22.95</v>
          </cell>
        </row>
        <row r="2371">
          <cell r="B2371">
            <v>2411</v>
          </cell>
          <cell r="C2371">
            <v>1784.74</v>
          </cell>
        </row>
        <row r="2372">
          <cell r="B2372">
            <v>2412</v>
          </cell>
          <cell r="C2372">
            <v>37.61</v>
          </cell>
        </row>
        <row r="2373">
          <cell r="B2373">
            <v>2413</v>
          </cell>
          <cell r="C2373">
            <v>37.020000000000003</v>
          </cell>
        </row>
        <row r="2374">
          <cell r="B2374">
            <v>2414</v>
          </cell>
          <cell r="C2374">
            <v>124.64</v>
          </cell>
        </row>
        <row r="2375">
          <cell r="B2375">
            <v>2415</v>
          </cell>
          <cell r="C2375">
            <v>929.25</v>
          </cell>
        </row>
        <row r="2376">
          <cell r="B2376">
            <v>2416</v>
          </cell>
          <cell r="C2376">
            <v>18.850000000000001</v>
          </cell>
        </row>
        <row r="2377">
          <cell r="B2377">
            <v>2417</v>
          </cell>
          <cell r="C2377">
            <v>1615.5</v>
          </cell>
        </row>
        <row r="2378">
          <cell r="B2378">
            <v>2418</v>
          </cell>
          <cell r="C2378">
            <v>37.4</v>
          </cell>
        </row>
        <row r="2379">
          <cell r="B2379">
            <v>2419</v>
          </cell>
          <cell r="C2379">
            <v>641.42999999999995</v>
          </cell>
        </row>
        <row r="2380">
          <cell r="B2380">
            <v>2420</v>
          </cell>
          <cell r="C2380">
            <v>1327.77</v>
          </cell>
        </row>
        <row r="2381">
          <cell r="B2381">
            <v>2421</v>
          </cell>
          <cell r="C2381">
            <v>18.850000000000001</v>
          </cell>
        </row>
        <row r="2382">
          <cell r="B2382">
            <v>2422</v>
          </cell>
          <cell r="C2382">
            <v>272.29000000000002</v>
          </cell>
        </row>
        <row r="2383">
          <cell r="B2383">
            <v>2423</v>
          </cell>
          <cell r="C2383">
            <v>1515.44</v>
          </cell>
        </row>
        <row r="2384">
          <cell r="B2384">
            <v>2424</v>
          </cell>
          <cell r="C2384">
            <v>18.850000000000001</v>
          </cell>
        </row>
        <row r="2385">
          <cell r="B2385">
            <v>2425</v>
          </cell>
          <cell r="C2385">
            <v>270.20999999999998</v>
          </cell>
        </row>
        <row r="2386">
          <cell r="B2386">
            <v>2426</v>
          </cell>
          <cell r="C2386">
            <v>1552.36</v>
          </cell>
        </row>
        <row r="2387">
          <cell r="B2387">
            <v>2427</v>
          </cell>
          <cell r="C2387">
            <v>37.020000000000003</v>
          </cell>
        </row>
        <row r="2388">
          <cell r="B2388">
            <v>2428</v>
          </cell>
          <cell r="C2388">
            <v>37.020000000000003</v>
          </cell>
        </row>
        <row r="2389">
          <cell r="B2389">
            <v>2429</v>
          </cell>
          <cell r="C2389">
            <v>249.71</v>
          </cell>
        </row>
        <row r="2390">
          <cell r="B2390">
            <v>2430</v>
          </cell>
          <cell r="C2390">
            <v>277.92</v>
          </cell>
        </row>
        <row r="2391">
          <cell r="B2391">
            <v>2431</v>
          </cell>
          <cell r="C2391">
            <v>18.850000000000001</v>
          </cell>
        </row>
        <row r="2392">
          <cell r="B2392">
            <v>2432</v>
          </cell>
          <cell r="C2392">
            <v>22.95</v>
          </cell>
        </row>
        <row r="2393">
          <cell r="B2393">
            <v>2433</v>
          </cell>
          <cell r="C2393">
            <v>1784.74</v>
          </cell>
        </row>
        <row r="2394">
          <cell r="B2394">
            <v>2434</v>
          </cell>
          <cell r="C2394">
            <v>929.25</v>
          </cell>
        </row>
        <row r="2395">
          <cell r="B2395">
            <v>2435</v>
          </cell>
          <cell r="C2395">
            <v>18.850000000000001</v>
          </cell>
        </row>
        <row r="2396">
          <cell r="B2396">
            <v>2436</v>
          </cell>
          <cell r="C2396">
            <v>1615.5</v>
          </cell>
        </row>
        <row r="2397">
          <cell r="B2397">
            <v>2437</v>
          </cell>
          <cell r="C2397">
            <v>37.4</v>
          </cell>
        </row>
        <row r="2398">
          <cell r="B2398">
            <v>2438</v>
          </cell>
          <cell r="C2398">
            <v>641.42999999999995</v>
          </cell>
        </row>
        <row r="2399">
          <cell r="B2399">
            <v>2439</v>
          </cell>
          <cell r="C2399">
            <v>1327.77</v>
          </cell>
        </row>
        <row r="2400">
          <cell r="B2400">
            <v>2440</v>
          </cell>
          <cell r="C2400">
            <v>18.850000000000001</v>
          </cell>
        </row>
        <row r="2401">
          <cell r="B2401">
            <v>2441</v>
          </cell>
          <cell r="C2401">
            <v>272.29000000000002</v>
          </cell>
        </row>
        <row r="2402">
          <cell r="B2402">
            <v>2442</v>
          </cell>
          <cell r="C2402">
            <v>1515.44</v>
          </cell>
        </row>
        <row r="2403">
          <cell r="B2403">
            <v>2443</v>
          </cell>
          <cell r="C2403">
            <v>18.850000000000001</v>
          </cell>
        </row>
        <row r="2404">
          <cell r="B2404">
            <v>2444</v>
          </cell>
          <cell r="C2404">
            <v>270.20999999999998</v>
          </cell>
        </row>
        <row r="2405">
          <cell r="B2405">
            <v>2445</v>
          </cell>
          <cell r="C2405">
            <v>1552.36</v>
          </cell>
        </row>
        <row r="2406">
          <cell r="B2406">
            <v>2446</v>
          </cell>
          <cell r="C2406">
            <v>37.020000000000003</v>
          </cell>
        </row>
        <row r="2407">
          <cell r="B2407">
            <v>2448</v>
          </cell>
          <cell r="C2407">
            <v>37.020000000000003</v>
          </cell>
        </row>
        <row r="2408">
          <cell r="B2408">
            <v>2449</v>
          </cell>
          <cell r="C2408">
            <v>249.71</v>
          </cell>
        </row>
        <row r="2409">
          <cell r="B2409">
            <v>2450</v>
          </cell>
          <cell r="C2409">
            <v>340.43</v>
          </cell>
        </row>
        <row r="2410">
          <cell r="B2410">
            <v>2451</v>
          </cell>
          <cell r="C2410">
            <v>169.05</v>
          </cell>
        </row>
        <row r="2411">
          <cell r="B2411">
            <v>2452</v>
          </cell>
          <cell r="C2411">
            <v>314.2</v>
          </cell>
        </row>
        <row r="2412">
          <cell r="B2412">
            <v>2453</v>
          </cell>
          <cell r="C2412">
            <v>334.96</v>
          </cell>
        </row>
        <row r="2413">
          <cell r="B2413">
            <v>2454</v>
          </cell>
          <cell r="C2413">
            <v>228.65</v>
          </cell>
        </row>
        <row r="2414">
          <cell r="B2414">
            <v>2455</v>
          </cell>
          <cell r="C2414">
            <v>530.98</v>
          </cell>
        </row>
        <row r="2415">
          <cell r="B2415">
            <v>2456</v>
          </cell>
          <cell r="C2415">
            <v>18.850000000000001</v>
          </cell>
        </row>
        <row r="2416">
          <cell r="B2416">
            <v>2457</v>
          </cell>
          <cell r="C2416">
            <v>1615.5</v>
          </cell>
        </row>
        <row r="2417">
          <cell r="B2417">
            <v>2458</v>
          </cell>
          <cell r="C2417">
            <v>115.63</v>
          </cell>
        </row>
        <row r="2418">
          <cell r="B2418">
            <v>2459</v>
          </cell>
          <cell r="C2418">
            <v>105.02</v>
          </cell>
        </row>
        <row r="2419">
          <cell r="B2419">
            <v>2460</v>
          </cell>
          <cell r="C2419">
            <v>1265.83</v>
          </cell>
        </row>
        <row r="2420">
          <cell r="B2420">
            <v>2461</v>
          </cell>
          <cell r="C2420">
            <v>18.850000000000001</v>
          </cell>
        </row>
        <row r="2421">
          <cell r="B2421">
            <v>2462</v>
          </cell>
          <cell r="C2421">
            <v>1514.53</v>
          </cell>
        </row>
        <row r="2422">
          <cell r="B2422">
            <v>2463</v>
          </cell>
          <cell r="C2422">
            <v>206.57</v>
          </cell>
        </row>
        <row r="2423">
          <cell r="B2423">
            <v>2464</v>
          </cell>
          <cell r="C2423">
            <v>18.850000000000001</v>
          </cell>
        </row>
        <row r="2424">
          <cell r="B2424">
            <v>2465</v>
          </cell>
          <cell r="C2424">
            <v>1514.53</v>
          </cell>
        </row>
        <row r="2425">
          <cell r="B2425">
            <v>2466</v>
          </cell>
          <cell r="C2425">
            <v>315.77999999999997</v>
          </cell>
        </row>
        <row r="2426">
          <cell r="B2426">
            <v>2467</v>
          </cell>
          <cell r="C2426">
            <v>189.22</v>
          </cell>
        </row>
        <row r="2427">
          <cell r="B2427">
            <v>2468</v>
          </cell>
          <cell r="C2427">
            <v>641.42999999999995</v>
          </cell>
        </row>
        <row r="2428">
          <cell r="B2428">
            <v>2469</v>
          </cell>
          <cell r="C2428">
            <v>62.02</v>
          </cell>
        </row>
        <row r="2429">
          <cell r="B2429">
            <v>2470</v>
          </cell>
          <cell r="C2429">
            <v>35.29</v>
          </cell>
        </row>
        <row r="2430">
          <cell r="B2430">
            <v>2471</v>
          </cell>
          <cell r="C2430">
            <v>270.20999999999998</v>
          </cell>
        </row>
        <row r="2431">
          <cell r="B2431">
            <v>2472</v>
          </cell>
          <cell r="C2431">
            <v>537.88</v>
          </cell>
        </row>
        <row r="2432">
          <cell r="B2432">
            <v>2473</v>
          </cell>
          <cell r="C2432">
            <v>18.850000000000001</v>
          </cell>
        </row>
        <row r="2433">
          <cell r="B2433">
            <v>2474</v>
          </cell>
          <cell r="C2433">
            <v>1515.44</v>
          </cell>
        </row>
        <row r="2434">
          <cell r="B2434">
            <v>2475</v>
          </cell>
          <cell r="C2434">
            <v>270.20999999999998</v>
          </cell>
        </row>
        <row r="2435">
          <cell r="B2435">
            <v>2476</v>
          </cell>
          <cell r="C2435">
            <v>1136.8</v>
          </cell>
        </row>
        <row r="2436">
          <cell r="B2436">
            <v>2477</v>
          </cell>
          <cell r="C2436">
            <v>37.020000000000003</v>
          </cell>
        </row>
        <row r="2437">
          <cell r="B2437">
            <v>2478</v>
          </cell>
          <cell r="C2437">
            <v>37.61</v>
          </cell>
        </row>
        <row r="2438">
          <cell r="B2438">
            <v>2479</v>
          </cell>
          <cell r="C2438">
            <v>37.020000000000003</v>
          </cell>
        </row>
        <row r="2439">
          <cell r="B2439">
            <v>2480</v>
          </cell>
          <cell r="C2439">
            <v>124.64</v>
          </cell>
        </row>
        <row r="2440">
          <cell r="B2440">
            <v>2481</v>
          </cell>
          <cell r="C2440">
            <v>37.61</v>
          </cell>
        </row>
        <row r="2441">
          <cell r="B2441">
            <v>2482</v>
          </cell>
          <cell r="C2441">
            <v>37.020000000000003</v>
          </cell>
        </row>
        <row r="2442">
          <cell r="B2442">
            <v>2483</v>
          </cell>
          <cell r="C2442">
            <v>189.22</v>
          </cell>
        </row>
        <row r="2443">
          <cell r="B2443">
            <v>2484</v>
          </cell>
          <cell r="C2443">
            <v>1515.44</v>
          </cell>
        </row>
        <row r="2444">
          <cell r="B2444">
            <v>2485</v>
          </cell>
          <cell r="C2444">
            <v>37.020000000000003</v>
          </cell>
        </row>
        <row r="2445">
          <cell r="B2445">
            <v>2486</v>
          </cell>
          <cell r="C2445">
            <v>1896.81</v>
          </cell>
        </row>
        <row r="2446">
          <cell r="B2446">
            <v>2487</v>
          </cell>
          <cell r="C2446">
            <v>3076.65</v>
          </cell>
        </row>
        <row r="2447">
          <cell r="B2447">
            <v>2488</v>
          </cell>
          <cell r="C2447">
            <v>2073.4699999999998</v>
          </cell>
        </row>
        <row r="2448">
          <cell r="B2448">
            <v>2489</v>
          </cell>
          <cell r="C2448">
            <v>977.32</v>
          </cell>
        </row>
        <row r="2449">
          <cell r="B2449">
            <v>2490</v>
          </cell>
          <cell r="C2449">
            <v>7052.95</v>
          </cell>
        </row>
        <row r="2450">
          <cell r="B2450">
            <v>2491</v>
          </cell>
          <cell r="C2450">
            <v>2763.12</v>
          </cell>
        </row>
        <row r="2451">
          <cell r="B2451">
            <v>2492</v>
          </cell>
          <cell r="C2451">
            <v>763.03</v>
          </cell>
        </row>
        <row r="2452">
          <cell r="B2452">
            <v>2493</v>
          </cell>
          <cell r="C2452">
            <v>54.44</v>
          </cell>
        </row>
        <row r="2453">
          <cell r="B2453">
            <v>2494</v>
          </cell>
          <cell r="C2453">
            <v>760.02</v>
          </cell>
        </row>
        <row r="2454">
          <cell r="B2454">
            <v>2495</v>
          </cell>
          <cell r="C2454">
            <v>332.44</v>
          </cell>
        </row>
        <row r="2455">
          <cell r="B2455">
            <v>2496</v>
          </cell>
          <cell r="C2455">
            <v>332.44</v>
          </cell>
        </row>
        <row r="2456">
          <cell r="B2456">
            <v>2497</v>
          </cell>
          <cell r="C2456">
            <v>552.91</v>
          </cell>
        </row>
        <row r="2457">
          <cell r="B2457">
            <v>2498</v>
          </cell>
          <cell r="C2457">
            <v>2202.41</v>
          </cell>
        </row>
        <row r="2458">
          <cell r="B2458">
            <v>2499</v>
          </cell>
          <cell r="C2458">
            <v>2202.41</v>
          </cell>
        </row>
        <row r="2459">
          <cell r="B2459">
            <v>2500</v>
          </cell>
          <cell r="C2459">
            <v>68.349999999999994</v>
          </cell>
        </row>
        <row r="2460">
          <cell r="B2460">
            <v>2501</v>
          </cell>
          <cell r="C2460">
            <v>843.45</v>
          </cell>
        </row>
        <row r="2461">
          <cell r="B2461">
            <v>2502</v>
          </cell>
          <cell r="C2461">
            <v>761.44</v>
          </cell>
        </row>
        <row r="2462">
          <cell r="B2462">
            <v>2503</v>
          </cell>
          <cell r="C2462">
            <v>457.27</v>
          </cell>
        </row>
        <row r="2463">
          <cell r="B2463">
            <v>2504</v>
          </cell>
          <cell r="C2463">
            <v>2576.44</v>
          </cell>
        </row>
        <row r="2464">
          <cell r="B2464">
            <v>2505</v>
          </cell>
          <cell r="C2464">
            <v>2505.8200000000002</v>
          </cell>
        </row>
        <row r="2465">
          <cell r="B2465">
            <v>2506</v>
          </cell>
          <cell r="C2465">
            <v>3058.95</v>
          </cell>
        </row>
        <row r="2466">
          <cell r="B2466">
            <v>2507</v>
          </cell>
          <cell r="C2466">
            <v>37.020000000000003</v>
          </cell>
        </row>
        <row r="2467">
          <cell r="B2467">
            <v>2508</v>
          </cell>
          <cell r="C2467">
            <v>37.020000000000003</v>
          </cell>
        </row>
        <row r="2468">
          <cell r="B2468">
            <v>2509</v>
          </cell>
          <cell r="C2468">
            <v>37.020000000000003</v>
          </cell>
        </row>
        <row r="2469">
          <cell r="B2469">
            <v>2510</v>
          </cell>
          <cell r="C2469">
            <v>955.66</v>
          </cell>
        </row>
        <row r="2470">
          <cell r="B2470">
            <v>2511</v>
          </cell>
          <cell r="C2470">
            <v>955.66</v>
          </cell>
        </row>
        <row r="2471">
          <cell r="B2471">
            <v>2512</v>
          </cell>
          <cell r="C2471">
            <v>233.13</v>
          </cell>
        </row>
        <row r="2472">
          <cell r="B2472">
            <v>2513</v>
          </cell>
          <cell r="C2472">
            <v>1865.46</v>
          </cell>
        </row>
        <row r="2473">
          <cell r="B2473">
            <v>2514</v>
          </cell>
          <cell r="C2473">
            <v>1690.58</v>
          </cell>
        </row>
        <row r="2474">
          <cell r="B2474">
            <v>2515</v>
          </cell>
          <cell r="C2474">
            <v>1439.29</v>
          </cell>
        </row>
        <row r="2475">
          <cell r="B2475">
            <v>2516</v>
          </cell>
          <cell r="C2475">
            <v>30.45</v>
          </cell>
        </row>
        <row r="2476">
          <cell r="B2476">
            <v>2517</v>
          </cell>
          <cell r="C2476">
            <v>55.03</v>
          </cell>
        </row>
        <row r="2477">
          <cell r="B2477">
            <v>2518</v>
          </cell>
          <cell r="C2477">
            <v>1389.38</v>
          </cell>
        </row>
        <row r="2478">
          <cell r="B2478">
            <v>2519</v>
          </cell>
          <cell r="C2478">
            <v>714.88</v>
          </cell>
        </row>
        <row r="2479">
          <cell r="B2479">
            <v>2520</v>
          </cell>
          <cell r="C2479">
            <v>7052.95</v>
          </cell>
        </row>
        <row r="2480">
          <cell r="B2480">
            <v>2521</v>
          </cell>
          <cell r="C2480">
            <v>111519.48</v>
          </cell>
        </row>
        <row r="2481">
          <cell r="B2481">
            <v>2522</v>
          </cell>
          <cell r="C2481">
            <v>1955.37</v>
          </cell>
        </row>
        <row r="2482">
          <cell r="B2482">
            <v>2523</v>
          </cell>
          <cell r="C2482">
            <v>11194.63</v>
          </cell>
        </row>
        <row r="2483">
          <cell r="B2483">
            <v>2524</v>
          </cell>
          <cell r="C2483">
            <v>760.02</v>
          </cell>
        </row>
        <row r="2484">
          <cell r="B2484">
            <v>2525</v>
          </cell>
          <cell r="C2484">
            <v>332.44</v>
          </cell>
        </row>
        <row r="2485">
          <cell r="B2485">
            <v>2526</v>
          </cell>
          <cell r="C2485">
            <v>332.44</v>
          </cell>
        </row>
        <row r="2486">
          <cell r="B2486">
            <v>2527</v>
          </cell>
          <cell r="C2486">
            <v>2202.41</v>
          </cell>
        </row>
        <row r="2487">
          <cell r="B2487">
            <v>2528</v>
          </cell>
          <cell r="C2487">
            <v>68.349999999999994</v>
          </cell>
        </row>
        <row r="2488">
          <cell r="B2488">
            <v>2529</v>
          </cell>
          <cell r="C2488">
            <v>2505.8200000000002</v>
          </cell>
        </row>
        <row r="2489">
          <cell r="B2489">
            <v>2530</v>
          </cell>
          <cell r="C2489">
            <v>267.95</v>
          </cell>
        </row>
        <row r="2490">
          <cell r="B2490">
            <v>2531</v>
          </cell>
          <cell r="C2490">
            <v>233.13</v>
          </cell>
        </row>
        <row r="2491">
          <cell r="B2491">
            <v>2532</v>
          </cell>
          <cell r="C2491">
            <v>1439.29</v>
          </cell>
        </row>
        <row r="2492">
          <cell r="B2492">
            <v>2532</v>
          </cell>
          <cell r="C2492">
            <v>1439.29</v>
          </cell>
        </row>
        <row r="2493">
          <cell r="B2493">
            <v>2533</v>
          </cell>
          <cell r="C2493">
            <v>30.45</v>
          </cell>
        </row>
        <row r="2494">
          <cell r="B2494">
            <v>2534</v>
          </cell>
          <cell r="C2494">
            <v>30.45</v>
          </cell>
        </row>
        <row r="2495">
          <cell r="B2495">
            <v>2535</v>
          </cell>
          <cell r="C2495">
            <v>55.03</v>
          </cell>
        </row>
        <row r="2496">
          <cell r="B2496">
            <v>2536</v>
          </cell>
          <cell r="C2496">
            <v>2993.89</v>
          </cell>
        </row>
        <row r="2497">
          <cell r="B2497">
            <v>2537</v>
          </cell>
          <cell r="C2497">
            <v>714.88</v>
          </cell>
        </row>
        <row r="2498">
          <cell r="B2498">
            <v>2538</v>
          </cell>
          <cell r="C2498">
            <v>7052.95</v>
          </cell>
        </row>
        <row r="2499">
          <cell r="B2499">
            <v>2539</v>
          </cell>
          <cell r="C2499">
            <v>111519.48</v>
          </cell>
        </row>
        <row r="2500">
          <cell r="B2500">
            <v>2540</v>
          </cell>
          <cell r="C2500">
            <v>267.95</v>
          </cell>
        </row>
        <row r="2501">
          <cell r="B2501">
            <v>2540</v>
          </cell>
          <cell r="C2501">
            <v>267.95</v>
          </cell>
        </row>
        <row r="2502">
          <cell r="B2502">
            <v>2541</v>
          </cell>
          <cell r="C2502">
            <v>156.83000000000001</v>
          </cell>
        </row>
        <row r="2503">
          <cell r="B2503">
            <v>2542</v>
          </cell>
          <cell r="C2503">
            <v>451.09</v>
          </cell>
        </row>
        <row r="2504">
          <cell r="B2504">
            <v>2543</v>
          </cell>
          <cell r="C2504">
            <v>30.45</v>
          </cell>
        </row>
        <row r="2505">
          <cell r="B2505">
            <v>2544</v>
          </cell>
          <cell r="C2505">
            <v>2998.21</v>
          </cell>
        </row>
        <row r="2506">
          <cell r="B2506">
            <v>2545</v>
          </cell>
          <cell r="C2506">
            <v>563.01</v>
          </cell>
        </row>
        <row r="2507">
          <cell r="B2507">
            <v>2546</v>
          </cell>
          <cell r="C2507">
            <v>429.67</v>
          </cell>
        </row>
        <row r="2508">
          <cell r="B2508">
            <v>2547</v>
          </cell>
          <cell r="C2508">
            <v>4311.53</v>
          </cell>
        </row>
        <row r="2509">
          <cell r="B2509">
            <v>2548</v>
          </cell>
          <cell r="C2509">
            <v>4515.59</v>
          </cell>
        </row>
        <row r="2510">
          <cell r="B2510">
            <v>2549</v>
          </cell>
          <cell r="C2510">
            <v>1804.06</v>
          </cell>
        </row>
        <row r="2511">
          <cell r="B2511">
            <v>2550</v>
          </cell>
          <cell r="C2511">
            <v>3427.09</v>
          </cell>
        </row>
        <row r="2512">
          <cell r="B2512">
            <v>2551</v>
          </cell>
          <cell r="C2512">
            <v>242.2</v>
          </cell>
        </row>
        <row r="2513">
          <cell r="B2513">
            <v>2552</v>
          </cell>
          <cell r="C2513">
            <v>327.13</v>
          </cell>
        </row>
        <row r="2514">
          <cell r="B2514">
            <v>2553</v>
          </cell>
          <cell r="C2514">
            <v>1896.81</v>
          </cell>
        </row>
        <row r="2515">
          <cell r="B2515">
            <v>2554</v>
          </cell>
          <cell r="C2515">
            <v>760.02</v>
          </cell>
        </row>
        <row r="2516">
          <cell r="B2516">
            <v>2555</v>
          </cell>
          <cell r="C2516">
            <v>763.07</v>
          </cell>
        </row>
        <row r="2517">
          <cell r="B2517">
            <v>2556</v>
          </cell>
          <cell r="C2517">
            <v>763.07</v>
          </cell>
        </row>
        <row r="2518">
          <cell r="B2518">
            <v>2557</v>
          </cell>
          <cell r="C2518">
            <v>54.44</v>
          </cell>
        </row>
        <row r="2519">
          <cell r="B2519">
            <v>2558</v>
          </cell>
          <cell r="C2519">
            <v>332.44</v>
          </cell>
        </row>
        <row r="2520">
          <cell r="B2520">
            <v>2559</v>
          </cell>
          <cell r="C2520">
            <v>332.44</v>
          </cell>
        </row>
        <row r="2521">
          <cell r="B2521">
            <v>2560</v>
          </cell>
          <cell r="C2521">
            <v>1065.6500000000001</v>
          </cell>
        </row>
        <row r="2522">
          <cell r="B2522">
            <v>2561</v>
          </cell>
          <cell r="C2522">
            <v>68.349999999999994</v>
          </cell>
        </row>
        <row r="2523">
          <cell r="B2523">
            <v>2562</v>
          </cell>
          <cell r="C2523">
            <v>136.31</v>
          </cell>
        </row>
        <row r="2524">
          <cell r="B2524">
            <v>2563</v>
          </cell>
          <cell r="C2524">
            <v>205.38</v>
          </cell>
        </row>
        <row r="2525">
          <cell r="B2525">
            <v>2564</v>
          </cell>
          <cell r="C2525">
            <v>1694.69</v>
          </cell>
        </row>
        <row r="2526">
          <cell r="B2526">
            <v>2565</v>
          </cell>
          <cell r="C2526">
            <v>977.32</v>
          </cell>
        </row>
        <row r="2527">
          <cell r="B2527">
            <v>2566</v>
          </cell>
          <cell r="C2527">
            <v>697.91</v>
          </cell>
        </row>
        <row r="2528">
          <cell r="B2528">
            <v>2567</v>
          </cell>
          <cell r="C2528">
            <v>267.95</v>
          </cell>
        </row>
        <row r="2529">
          <cell r="B2529">
            <v>2568</v>
          </cell>
          <cell r="C2529">
            <v>156.83000000000001</v>
          </cell>
        </row>
        <row r="2530">
          <cell r="B2530">
            <v>2569</v>
          </cell>
          <cell r="C2530">
            <v>451.09</v>
          </cell>
        </row>
        <row r="2531">
          <cell r="B2531">
            <v>2570</v>
          </cell>
          <cell r="C2531">
            <v>3230.58</v>
          </cell>
        </row>
        <row r="2532">
          <cell r="B2532">
            <v>2571</v>
          </cell>
          <cell r="C2532">
            <v>10946.83</v>
          </cell>
        </row>
        <row r="2533">
          <cell r="B2533">
            <v>2572</v>
          </cell>
          <cell r="C2533">
            <v>11194.63</v>
          </cell>
        </row>
        <row r="2534">
          <cell r="B2534">
            <v>2573</v>
          </cell>
          <cell r="C2534">
            <v>1896.81</v>
          </cell>
        </row>
        <row r="2535">
          <cell r="B2535">
            <v>2574</v>
          </cell>
          <cell r="C2535">
            <v>760.02</v>
          </cell>
        </row>
        <row r="2536">
          <cell r="B2536">
            <v>2575</v>
          </cell>
          <cell r="C2536">
            <v>763.07</v>
          </cell>
        </row>
        <row r="2537">
          <cell r="B2537">
            <v>2576</v>
          </cell>
          <cell r="C2537">
            <v>763.07</v>
          </cell>
        </row>
        <row r="2538">
          <cell r="B2538">
            <v>2577</v>
          </cell>
          <cell r="C2538">
            <v>54.44</v>
          </cell>
        </row>
        <row r="2539">
          <cell r="B2539">
            <v>2578</v>
          </cell>
          <cell r="C2539">
            <v>332.44</v>
          </cell>
        </row>
        <row r="2540">
          <cell r="B2540">
            <v>2579</v>
          </cell>
          <cell r="C2540">
            <v>332.44</v>
          </cell>
        </row>
        <row r="2541">
          <cell r="B2541">
            <v>2580</v>
          </cell>
          <cell r="C2541">
            <v>1065.6500000000001</v>
          </cell>
        </row>
        <row r="2542">
          <cell r="B2542">
            <v>2581</v>
          </cell>
          <cell r="C2542">
            <v>68.349999999999994</v>
          </cell>
        </row>
        <row r="2543">
          <cell r="B2543">
            <v>2582</v>
          </cell>
          <cell r="C2543">
            <v>136.31</v>
          </cell>
        </row>
        <row r="2544">
          <cell r="B2544">
            <v>2583</v>
          </cell>
          <cell r="C2544">
            <v>205.38</v>
          </cell>
        </row>
        <row r="2545">
          <cell r="B2545">
            <v>2584</v>
          </cell>
          <cell r="C2545">
            <v>1694.69</v>
          </cell>
        </row>
        <row r="2546">
          <cell r="B2546">
            <v>2585</v>
          </cell>
          <cell r="C2546">
            <v>977.32</v>
          </cell>
        </row>
        <row r="2547">
          <cell r="B2547">
            <v>2586</v>
          </cell>
          <cell r="C2547">
            <v>697.91</v>
          </cell>
        </row>
        <row r="2548">
          <cell r="B2548">
            <v>2587</v>
          </cell>
          <cell r="C2548">
            <v>267.95</v>
          </cell>
        </row>
        <row r="2549">
          <cell r="B2549">
            <v>2588</v>
          </cell>
          <cell r="C2549">
            <v>156.83000000000001</v>
          </cell>
        </row>
        <row r="2550">
          <cell r="B2550">
            <v>2589</v>
          </cell>
          <cell r="C2550">
            <v>451.09</v>
          </cell>
        </row>
        <row r="2551">
          <cell r="B2551">
            <v>2590</v>
          </cell>
          <cell r="C2551">
            <v>3230.58</v>
          </cell>
        </row>
        <row r="2552">
          <cell r="B2552">
            <v>2591</v>
          </cell>
          <cell r="C2552">
            <v>10946.83</v>
          </cell>
        </row>
        <row r="2553">
          <cell r="B2553">
            <v>2592</v>
          </cell>
          <cell r="C2553">
            <v>11194.63</v>
          </cell>
        </row>
        <row r="2554">
          <cell r="B2554">
            <v>2593</v>
          </cell>
          <cell r="C2554">
            <v>760.02</v>
          </cell>
        </row>
        <row r="2555">
          <cell r="B2555">
            <v>2594</v>
          </cell>
          <cell r="C2555">
            <v>2814.13</v>
          </cell>
        </row>
        <row r="2556">
          <cell r="B2556">
            <v>2595</v>
          </cell>
          <cell r="C2556">
            <v>2478.1</v>
          </cell>
        </row>
        <row r="2557">
          <cell r="B2557">
            <v>2596</v>
          </cell>
          <cell r="C2557">
            <v>2484.91</v>
          </cell>
        </row>
        <row r="2558">
          <cell r="B2558">
            <v>2597</v>
          </cell>
          <cell r="C2558">
            <v>50.94</v>
          </cell>
        </row>
        <row r="2559">
          <cell r="B2559">
            <v>2598</v>
          </cell>
          <cell r="C2559">
            <v>1867.11</v>
          </cell>
        </row>
        <row r="2560">
          <cell r="B2560">
            <v>2599</v>
          </cell>
          <cell r="C2560">
            <v>30.45</v>
          </cell>
        </row>
        <row r="2561">
          <cell r="B2561">
            <v>2600</v>
          </cell>
          <cell r="C2561">
            <v>30.45</v>
          </cell>
        </row>
        <row r="2562">
          <cell r="B2562">
            <v>2601</v>
          </cell>
          <cell r="C2562">
            <v>55.03</v>
          </cell>
        </row>
        <row r="2563">
          <cell r="B2563">
            <v>2602</v>
          </cell>
          <cell r="C2563">
            <v>1389.38</v>
          </cell>
        </row>
        <row r="2564">
          <cell r="B2564">
            <v>2603</v>
          </cell>
          <cell r="C2564">
            <v>714.88</v>
          </cell>
        </row>
        <row r="2565">
          <cell r="B2565">
            <v>2604</v>
          </cell>
          <cell r="C2565">
            <v>1439.29</v>
          </cell>
        </row>
        <row r="2566">
          <cell r="B2566">
            <v>2605</v>
          </cell>
          <cell r="C2566">
            <v>267.95</v>
          </cell>
        </row>
        <row r="2567">
          <cell r="B2567">
            <v>2606</v>
          </cell>
          <cell r="C2567">
            <v>156.83000000000001</v>
          </cell>
        </row>
        <row r="2568">
          <cell r="B2568">
            <v>2607</v>
          </cell>
          <cell r="C2568">
            <v>451.09</v>
          </cell>
        </row>
        <row r="2569">
          <cell r="B2569">
            <v>2608</v>
          </cell>
          <cell r="C2569">
            <v>760.02</v>
          </cell>
        </row>
        <row r="2570">
          <cell r="B2570">
            <v>2609</v>
          </cell>
          <cell r="C2570">
            <v>2814.13</v>
          </cell>
        </row>
        <row r="2571">
          <cell r="B2571">
            <v>2610</v>
          </cell>
          <cell r="C2571">
            <v>2478.1</v>
          </cell>
        </row>
        <row r="2572">
          <cell r="B2572">
            <v>2611</v>
          </cell>
          <cell r="C2572">
            <v>2484.91</v>
          </cell>
        </row>
        <row r="2573">
          <cell r="B2573">
            <v>2612</v>
          </cell>
          <cell r="C2573">
            <v>50.94</v>
          </cell>
        </row>
        <row r="2574">
          <cell r="B2574">
            <v>2613</v>
          </cell>
          <cell r="C2574">
            <v>1867.11</v>
          </cell>
        </row>
        <row r="2575">
          <cell r="B2575">
            <v>2614</v>
          </cell>
          <cell r="C2575">
            <v>30.45</v>
          </cell>
        </row>
        <row r="2576">
          <cell r="B2576">
            <v>2615</v>
          </cell>
          <cell r="C2576">
            <v>30.45</v>
          </cell>
        </row>
        <row r="2577">
          <cell r="B2577">
            <v>2616</v>
          </cell>
          <cell r="C2577">
            <v>55.03</v>
          </cell>
        </row>
        <row r="2578">
          <cell r="B2578">
            <v>2617</v>
          </cell>
          <cell r="C2578">
            <v>714.88</v>
          </cell>
        </row>
        <row r="2579">
          <cell r="B2579">
            <v>2618</v>
          </cell>
          <cell r="C2579">
            <v>1439.29</v>
          </cell>
        </row>
        <row r="2580">
          <cell r="B2580">
            <v>2619</v>
          </cell>
          <cell r="C2580">
            <v>267.95</v>
          </cell>
        </row>
        <row r="2581">
          <cell r="B2581">
            <v>2620</v>
          </cell>
          <cell r="C2581">
            <v>156.83000000000001</v>
          </cell>
        </row>
        <row r="2582">
          <cell r="B2582">
            <v>2621</v>
          </cell>
          <cell r="C2582">
            <v>451.09</v>
          </cell>
        </row>
        <row r="2583">
          <cell r="B2583">
            <v>2622</v>
          </cell>
          <cell r="C2583">
            <v>149.4</v>
          </cell>
        </row>
        <row r="2584">
          <cell r="B2584">
            <v>2623</v>
          </cell>
          <cell r="C2584">
            <v>205.38</v>
          </cell>
        </row>
        <row r="2585">
          <cell r="B2585">
            <v>2624</v>
          </cell>
          <cell r="C2585">
            <v>909.45</v>
          </cell>
        </row>
        <row r="2586">
          <cell r="B2586">
            <v>2625</v>
          </cell>
          <cell r="C2586">
            <v>146.44</v>
          </cell>
        </row>
        <row r="2587">
          <cell r="B2587">
            <v>2626</v>
          </cell>
          <cell r="C2587">
            <v>53.78</v>
          </cell>
        </row>
        <row r="2588">
          <cell r="B2588">
            <v>2627</v>
          </cell>
          <cell r="C2588">
            <v>104.51</v>
          </cell>
        </row>
        <row r="2589">
          <cell r="B2589">
            <v>2628</v>
          </cell>
          <cell r="C2589">
            <v>74.2</v>
          </cell>
        </row>
        <row r="2590">
          <cell r="B2590">
            <v>2629</v>
          </cell>
          <cell r="C2590">
            <v>7052.95</v>
          </cell>
        </row>
        <row r="2591">
          <cell r="B2591">
            <v>2630</v>
          </cell>
          <cell r="C2591">
            <v>10946.83</v>
          </cell>
        </row>
        <row r="2592">
          <cell r="B2592">
            <v>2631</v>
          </cell>
          <cell r="C2592">
            <v>111519.48</v>
          </cell>
        </row>
        <row r="2593">
          <cell r="B2593">
            <v>2632</v>
          </cell>
          <cell r="C2593">
            <v>763.07</v>
          </cell>
        </row>
        <row r="2594">
          <cell r="B2594">
            <v>2633</v>
          </cell>
          <cell r="C2594">
            <v>763.07</v>
          </cell>
        </row>
        <row r="2595">
          <cell r="B2595">
            <v>2634</v>
          </cell>
          <cell r="C2595">
            <v>763.07</v>
          </cell>
        </row>
        <row r="2596">
          <cell r="B2596">
            <v>2635</v>
          </cell>
          <cell r="C2596">
            <v>1439.29</v>
          </cell>
        </row>
        <row r="2597">
          <cell r="B2597">
            <v>2636</v>
          </cell>
          <cell r="C2597">
            <v>30.45</v>
          </cell>
        </row>
        <row r="2598">
          <cell r="B2598">
            <v>2637</v>
          </cell>
          <cell r="C2598">
            <v>1389.38</v>
          </cell>
        </row>
        <row r="2599">
          <cell r="B2599">
            <v>2638</v>
          </cell>
          <cell r="C2599">
            <v>714.88</v>
          </cell>
        </row>
        <row r="2600">
          <cell r="B2600">
            <v>2639</v>
          </cell>
          <cell r="C2600">
            <v>2287.98</v>
          </cell>
        </row>
        <row r="2601">
          <cell r="B2601">
            <v>2640</v>
          </cell>
          <cell r="C2601">
            <v>11032.51</v>
          </cell>
        </row>
        <row r="2602">
          <cell r="B2602">
            <v>2641</v>
          </cell>
          <cell r="C2602">
            <v>7391.03</v>
          </cell>
        </row>
        <row r="2603">
          <cell r="B2603">
            <v>2642</v>
          </cell>
          <cell r="C2603">
            <v>9771.7099999999991</v>
          </cell>
        </row>
        <row r="2604">
          <cell r="B2604">
            <v>2643</v>
          </cell>
          <cell r="C2604">
            <v>6389.18</v>
          </cell>
        </row>
        <row r="2605">
          <cell r="B2605">
            <v>2644</v>
          </cell>
          <cell r="C2605">
            <v>7654.14</v>
          </cell>
        </row>
        <row r="2606">
          <cell r="B2606">
            <v>2645</v>
          </cell>
          <cell r="C2606">
            <v>4836.92</v>
          </cell>
        </row>
        <row r="2607">
          <cell r="B2607">
            <v>2646</v>
          </cell>
          <cell r="C2607">
            <v>18923.55</v>
          </cell>
        </row>
        <row r="2608">
          <cell r="B2608">
            <v>2647</v>
          </cell>
          <cell r="C2608">
            <v>558.01</v>
          </cell>
        </row>
        <row r="2609">
          <cell r="B2609">
            <v>2648</v>
          </cell>
          <cell r="C2609">
            <v>59885.93</v>
          </cell>
        </row>
        <row r="2610">
          <cell r="B2610">
            <v>2649</v>
          </cell>
          <cell r="C2610">
            <v>11145.07</v>
          </cell>
        </row>
        <row r="2611">
          <cell r="B2611">
            <v>2650</v>
          </cell>
          <cell r="C2611">
            <v>37624.120000000003</v>
          </cell>
        </row>
        <row r="2612">
          <cell r="B2612">
            <v>2651</v>
          </cell>
          <cell r="C2612">
            <v>3064.23</v>
          </cell>
        </row>
        <row r="2613">
          <cell r="B2613">
            <v>2652</v>
          </cell>
          <cell r="C2613">
            <v>2281.29</v>
          </cell>
        </row>
        <row r="2614">
          <cell r="B2614">
            <v>2653</v>
          </cell>
          <cell r="C2614">
            <v>2281.29</v>
          </cell>
        </row>
        <row r="2615">
          <cell r="B2615">
            <v>2654</v>
          </cell>
          <cell r="C2615">
            <v>3534.9</v>
          </cell>
        </row>
        <row r="2616">
          <cell r="B2616">
            <v>2655</v>
          </cell>
          <cell r="C2616">
            <v>49573.51</v>
          </cell>
        </row>
        <row r="2617">
          <cell r="B2617">
            <v>2656</v>
          </cell>
          <cell r="C2617">
            <v>66631.11</v>
          </cell>
        </row>
        <row r="2618">
          <cell r="B2618">
            <v>2657</v>
          </cell>
          <cell r="C2618">
            <v>68.98</v>
          </cell>
        </row>
        <row r="2619">
          <cell r="B2619">
            <v>2658</v>
          </cell>
          <cell r="C2619">
            <v>5429.78</v>
          </cell>
        </row>
        <row r="2620">
          <cell r="B2620">
            <v>2659</v>
          </cell>
          <cell r="C2620">
            <v>6510.26</v>
          </cell>
        </row>
        <row r="2621">
          <cell r="B2621">
            <v>2660</v>
          </cell>
          <cell r="C2621">
            <v>17094.62</v>
          </cell>
        </row>
        <row r="2622">
          <cell r="B2622">
            <v>2661</v>
          </cell>
          <cell r="C2622">
            <v>169686.46</v>
          </cell>
        </row>
        <row r="2623">
          <cell r="B2623">
            <v>2662</v>
          </cell>
          <cell r="C2623">
            <v>206716.63</v>
          </cell>
        </row>
        <row r="2624">
          <cell r="B2624">
            <v>2663</v>
          </cell>
          <cell r="C2624">
            <v>45509.91</v>
          </cell>
        </row>
        <row r="2625">
          <cell r="B2625">
            <v>2664</v>
          </cell>
          <cell r="C2625">
            <v>105372.65</v>
          </cell>
        </row>
        <row r="2626">
          <cell r="B2626">
            <v>2665</v>
          </cell>
          <cell r="C2626">
            <v>25255.98</v>
          </cell>
        </row>
        <row r="2627">
          <cell r="B2627">
            <v>2666</v>
          </cell>
          <cell r="C2627">
            <v>30732.07</v>
          </cell>
        </row>
        <row r="2628">
          <cell r="B2628">
            <v>2667</v>
          </cell>
          <cell r="C2628">
            <v>227948.3</v>
          </cell>
        </row>
        <row r="2629">
          <cell r="B2629">
            <v>2668</v>
          </cell>
          <cell r="C2629">
            <v>24546.28</v>
          </cell>
        </row>
        <row r="2630">
          <cell r="B2630">
            <v>2669</v>
          </cell>
          <cell r="C2630">
            <v>8994.99</v>
          </cell>
        </row>
        <row r="2631">
          <cell r="B2631">
            <v>2670</v>
          </cell>
          <cell r="C2631">
            <v>9085.0400000000009</v>
          </cell>
        </row>
        <row r="2632">
          <cell r="B2632">
            <v>2671</v>
          </cell>
          <cell r="C2632">
            <v>8868.7800000000007</v>
          </cell>
        </row>
        <row r="2633">
          <cell r="B2633">
            <v>2672</v>
          </cell>
          <cell r="C2633">
            <v>273325.27</v>
          </cell>
        </row>
        <row r="2634">
          <cell r="B2634">
            <v>2673</v>
          </cell>
          <cell r="C2634">
            <v>273325.27</v>
          </cell>
        </row>
        <row r="2635">
          <cell r="B2635">
            <v>2674</v>
          </cell>
          <cell r="C2635">
            <v>124240.14</v>
          </cell>
        </row>
        <row r="2636">
          <cell r="B2636">
            <v>2675</v>
          </cell>
          <cell r="C2636">
            <v>265666.26</v>
          </cell>
        </row>
        <row r="2637">
          <cell r="B2637">
            <v>2676</v>
          </cell>
          <cell r="C2637">
            <v>144949.57999999999</v>
          </cell>
        </row>
        <row r="2638">
          <cell r="B2638">
            <v>2677</v>
          </cell>
          <cell r="C2638">
            <v>23912.62</v>
          </cell>
        </row>
        <row r="2639">
          <cell r="B2639">
            <v>2678</v>
          </cell>
          <cell r="C2639">
            <v>39122.080000000002</v>
          </cell>
        </row>
        <row r="2640">
          <cell r="B2640">
            <v>2679</v>
          </cell>
          <cell r="C2640">
            <v>1449587.87</v>
          </cell>
        </row>
        <row r="2641">
          <cell r="B2641">
            <v>2680</v>
          </cell>
          <cell r="C2641">
            <v>173575.99</v>
          </cell>
        </row>
        <row r="2642">
          <cell r="B2642">
            <v>2681</v>
          </cell>
          <cell r="C2642">
            <v>138076.92000000001</v>
          </cell>
        </row>
        <row r="2643">
          <cell r="B2643">
            <v>2682</v>
          </cell>
          <cell r="C2643">
            <v>2186771.0499999998</v>
          </cell>
        </row>
        <row r="2644">
          <cell r="B2644">
            <v>2683</v>
          </cell>
          <cell r="C2644">
            <v>581177.05000000005</v>
          </cell>
        </row>
        <row r="2645">
          <cell r="B2645">
            <v>2684</v>
          </cell>
          <cell r="C2645">
            <v>1431175.17</v>
          </cell>
        </row>
        <row r="2646">
          <cell r="B2646">
            <v>2685</v>
          </cell>
          <cell r="C2646">
            <v>69486.48</v>
          </cell>
        </row>
        <row r="2647">
          <cell r="B2647">
            <v>2686</v>
          </cell>
          <cell r="C2647">
            <v>400105.51</v>
          </cell>
        </row>
        <row r="2648">
          <cell r="B2648">
            <v>2687</v>
          </cell>
          <cell r="C2648">
            <v>1152713.81</v>
          </cell>
        </row>
        <row r="2649">
          <cell r="B2649">
            <v>2688</v>
          </cell>
          <cell r="C2649">
            <v>65805.06</v>
          </cell>
        </row>
        <row r="2650">
          <cell r="B2650">
            <v>2689</v>
          </cell>
          <cell r="C2650">
            <v>225458.58</v>
          </cell>
        </row>
        <row r="2651">
          <cell r="B2651">
            <v>2690</v>
          </cell>
          <cell r="C2651">
            <v>39969.53</v>
          </cell>
        </row>
        <row r="2652">
          <cell r="B2652">
            <v>2691</v>
          </cell>
          <cell r="C2652">
            <v>22814.53</v>
          </cell>
        </row>
        <row r="2653">
          <cell r="B2653">
            <v>2692</v>
          </cell>
          <cell r="C2653">
            <v>217778.09</v>
          </cell>
        </row>
        <row r="2654">
          <cell r="B2654">
            <v>2693</v>
          </cell>
          <cell r="C2654">
            <v>26702.19</v>
          </cell>
        </row>
        <row r="2655">
          <cell r="B2655">
            <v>2694</v>
          </cell>
          <cell r="C2655">
            <v>796.08</v>
          </cell>
        </row>
        <row r="2656">
          <cell r="B2656">
            <v>2695</v>
          </cell>
          <cell r="C2656">
            <v>1415.77</v>
          </cell>
        </row>
        <row r="2657">
          <cell r="B2657">
            <v>2696</v>
          </cell>
          <cell r="C2657">
            <v>748.18</v>
          </cell>
        </row>
        <row r="2658">
          <cell r="B2658">
            <v>2697</v>
          </cell>
          <cell r="C2658">
            <v>37560.68</v>
          </cell>
        </row>
        <row r="2659">
          <cell r="B2659">
            <v>2698</v>
          </cell>
          <cell r="C2659">
            <v>37560.68</v>
          </cell>
        </row>
        <row r="2660">
          <cell r="B2660">
            <v>2699</v>
          </cell>
          <cell r="C2660">
            <v>37560.68</v>
          </cell>
        </row>
        <row r="2661">
          <cell r="B2661">
            <v>2700</v>
          </cell>
          <cell r="C2661">
            <v>37560.68</v>
          </cell>
        </row>
        <row r="2662">
          <cell r="B2662">
            <v>2701</v>
          </cell>
          <cell r="C2662">
            <v>6421.93</v>
          </cell>
        </row>
        <row r="2663">
          <cell r="B2663">
            <v>2702</v>
          </cell>
          <cell r="C2663">
            <v>1490.52</v>
          </cell>
        </row>
        <row r="2664">
          <cell r="B2664">
            <v>2703</v>
          </cell>
          <cell r="C2664">
            <v>1490.52</v>
          </cell>
        </row>
        <row r="2665">
          <cell r="B2665">
            <v>2704</v>
          </cell>
          <cell r="C2665">
            <v>497902.65</v>
          </cell>
        </row>
        <row r="2666">
          <cell r="B2666">
            <v>2705</v>
          </cell>
          <cell r="C2666">
            <v>1162.98</v>
          </cell>
        </row>
        <row r="2667">
          <cell r="B2667">
            <v>2706</v>
          </cell>
          <cell r="C2667">
            <v>270.02999999999997</v>
          </cell>
        </row>
        <row r="2668">
          <cell r="B2668">
            <v>2707</v>
          </cell>
          <cell r="C2668">
            <v>18.850000000000001</v>
          </cell>
        </row>
        <row r="2669">
          <cell r="B2669">
            <v>2708</v>
          </cell>
          <cell r="C2669">
            <v>1615.5</v>
          </cell>
        </row>
        <row r="2670">
          <cell r="B2670">
            <v>2709</v>
          </cell>
          <cell r="C2670">
            <v>37.4</v>
          </cell>
        </row>
        <row r="2671">
          <cell r="B2671">
            <v>2710</v>
          </cell>
          <cell r="C2671">
            <v>641.42999999999995</v>
          </cell>
        </row>
        <row r="2672">
          <cell r="B2672">
            <v>2711</v>
          </cell>
          <cell r="C2672">
            <v>1327.77</v>
          </cell>
        </row>
        <row r="2673">
          <cell r="B2673">
            <v>2712</v>
          </cell>
          <cell r="C2673">
            <v>18.850000000000001</v>
          </cell>
        </row>
        <row r="2674">
          <cell r="B2674">
            <v>2713</v>
          </cell>
          <cell r="C2674">
            <v>272.29000000000002</v>
          </cell>
        </row>
        <row r="2675">
          <cell r="B2675">
            <v>2714</v>
          </cell>
          <cell r="C2675">
            <v>1516.76</v>
          </cell>
        </row>
        <row r="2676">
          <cell r="B2676">
            <v>2715</v>
          </cell>
          <cell r="C2676">
            <v>169.05</v>
          </cell>
        </row>
        <row r="2677">
          <cell r="B2677">
            <v>2716</v>
          </cell>
          <cell r="C2677">
            <v>1162.98</v>
          </cell>
        </row>
        <row r="2678">
          <cell r="B2678">
            <v>2717</v>
          </cell>
          <cell r="C2678">
            <v>270.02999999999997</v>
          </cell>
        </row>
        <row r="2679">
          <cell r="B2679">
            <v>2718</v>
          </cell>
          <cell r="C2679">
            <v>18.850000000000001</v>
          </cell>
        </row>
        <row r="2680">
          <cell r="B2680">
            <v>2719</v>
          </cell>
          <cell r="C2680">
            <v>1615.5</v>
          </cell>
        </row>
        <row r="2681">
          <cell r="B2681">
            <v>2720</v>
          </cell>
          <cell r="C2681">
            <v>37.4</v>
          </cell>
        </row>
        <row r="2682">
          <cell r="B2682">
            <v>2721</v>
          </cell>
          <cell r="C2682">
            <v>641.42999999999995</v>
          </cell>
        </row>
        <row r="2683">
          <cell r="B2683">
            <v>2722</v>
          </cell>
          <cell r="C2683">
            <v>1327.77</v>
          </cell>
        </row>
        <row r="2684">
          <cell r="B2684">
            <v>2723</v>
          </cell>
          <cell r="C2684">
            <v>18.850000000000001</v>
          </cell>
        </row>
        <row r="2685">
          <cell r="B2685">
            <v>2724</v>
          </cell>
          <cell r="C2685">
            <v>272.29000000000002</v>
          </cell>
        </row>
        <row r="2686">
          <cell r="B2686">
            <v>2725</v>
          </cell>
          <cell r="C2686">
            <v>1516.76</v>
          </cell>
        </row>
        <row r="2687">
          <cell r="B2687">
            <v>2726</v>
          </cell>
          <cell r="C2687">
            <v>169.05</v>
          </cell>
        </row>
        <row r="2688">
          <cell r="B2688">
            <v>2727</v>
          </cell>
          <cell r="C2688">
            <v>18.850000000000001</v>
          </cell>
        </row>
        <row r="2689">
          <cell r="B2689">
            <v>2728</v>
          </cell>
          <cell r="C2689">
            <v>18.850000000000001</v>
          </cell>
        </row>
        <row r="2690">
          <cell r="B2690">
            <v>2729</v>
          </cell>
          <cell r="C2690">
            <v>18.850000000000001</v>
          </cell>
        </row>
        <row r="2691">
          <cell r="B2691">
            <v>2730</v>
          </cell>
          <cell r="C2691">
            <v>541.48</v>
          </cell>
        </row>
        <row r="2692">
          <cell r="B2692">
            <v>2731</v>
          </cell>
          <cell r="C2692">
            <v>663.79</v>
          </cell>
        </row>
        <row r="2693">
          <cell r="B2693">
            <v>2732</v>
          </cell>
          <cell r="C2693">
            <v>743.78</v>
          </cell>
        </row>
        <row r="2694">
          <cell r="B2694">
            <v>2733</v>
          </cell>
          <cell r="C2694">
            <v>270.20999999999998</v>
          </cell>
        </row>
        <row r="2695">
          <cell r="B2695">
            <v>2734</v>
          </cell>
          <cell r="C2695">
            <v>270.20999999999998</v>
          </cell>
        </row>
        <row r="2696">
          <cell r="B2696">
            <v>2735</v>
          </cell>
          <cell r="C2696">
            <v>1552.36</v>
          </cell>
        </row>
        <row r="2697">
          <cell r="B2697">
            <v>2736</v>
          </cell>
          <cell r="C2697">
            <v>1515.44</v>
          </cell>
        </row>
        <row r="2698">
          <cell r="B2698">
            <v>2737</v>
          </cell>
          <cell r="C2698">
            <v>1515.44</v>
          </cell>
        </row>
        <row r="2699">
          <cell r="B2699">
            <v>2738</v>
          </cell>
          <cell r="C2699">
            <v>8589.7000000000007</v>
          </cell>
        </row>
        <row r="2700">
          <cell r="B2700">
            <v>2739</v>
          </cell>
          <cell r="C2700">
            <v>8989.23</v>
          </cell>
        </row>
        <row r="2701">
          <cell r="B2701">
            <v>2740</v>
          </cell>
          <cell r="C2701">
            <v>249.71</v>
          </cell>
        </row>
        <row r="2702">
          <cell r="B2702">
            <v>2741</v>
          </cell>
          <cell r="C2702">
            <v>249.71</v>
          </cell>
        </row>
        <row r="2703">
          <cell r="B2703">
            <v>2742</v>
          </cell>
          <cell r="C2703">
            <v>37.020000000000003</v>
          </cell>
        </row>
        <row r="2704">
          <cell r="B2704">
            <v>2743</v>
          </cell>
          <cell r="C2704">
            <v>1135.1500000000001</v>
          </cell>
        </row>
        <row r="2705">
          <cell r="B2705">
            <v>2744</v>
          </cell>
          <cell r="C2705">
            <v>21.56</v>
          </cell>
        </row>
        <row r="2706">
          <cell r="B2706">
            <v>2745</v>
          </cell>
          <cell r="C2706">
            <v>18.850000000000001</v>
          </cell>
        </row>
        <row r="2707">
          <cell r="B2707">
            <v>2746</v>
          </cell>
          <cell r="C2707">
            <v>1785.31</v>
          </cell>
        </row>
        <row r="2708">
          <cell r="B2708">
            <v>2747</v>
          </cell>
          <cell r="C2708">
            <v>1595.98</v>
          </cell>
        </row>
        <row r="2709">
          <cell r="B2709">
            <v>2748</v>
          </cell>
          <cell r="C2709">
            <v>498.55</v>
          </cell>
        </row>
        <row r="2710">
          <cell r="B2710">
            <v>2749</v>
          </cell>
          <cell r="C2710">
            <v>2326.5700000000002</v>
          </cell>
        </row>
        <row r="2711">
          <cell r="B2711">
            <v>2750</v>
          </cell>
          <cell r="C2711">
            <v>212.01</v>
          </cell>
        </row>
        <row r="2712">
          <cell r="B2712">
            <v>2751</v>
          </cell>
          <cell r="C2712">
            <v>28.8</v>
          </cell>
        </row>
        <row r="2713">
          <cell r="B2713">
            <v>2752</v>
          </cell>
          <cell r="C2713">
            <v>381.82</v>
          </cell>
        </row>
        <row r="2714">
          <cell r="B2714" t="str">
            <v>2752a</v>
          </cell>
          <cell r="C2714">
            <v>794.64</v>
          </cell>
        </row>
        <row r="2715">
          <cell r="B2715" t="str">
            <v>2752b</v>
          </cell>
          <cell r="C2715">
            <v>12.12</v>
          </cell>
        </row>
        <row r="2716">
          <cell r="B2716">
            <v>2753</v>
          </cell>
          <cell r="C2716">
            <v>185.31</v>
          </cell>
        </row>
        <row r="2717">
          <cell r="B2717">
            <v>2754</v>
          </cell>
          <cell r="C2717">
            <v>199.26</v>
          </cell>
        </row>
        <row r="2718">
          <cell r="B2718">
            <v>2755</v>
          </cell>
          <cell r="C2718">
            <v>228.65</v>
          </cell>
        </row>
        <row r="2719">
          <cell r="B2719">
            <v>2756</v>
          </cell>
          <cell r="C2719">
            <v>308.41000000000003</v>
          </cell>
        </row>
        <row r="2720">
          <cell r="B2720">
            <v>2757</v>
          </cell>
          <cell r="C2720">
            <v>25.64</v>
          </cell>
        </row>
        <row r="2721">
          <cell r="B2721" t="str">
            <v>2757a</v>
          </cell>
          <cell r="C2721">
            <v>275732.64</v>
          </cell>
        </row>
        <row r="2722">
          <cell r="B2722" t="str">
            <v>2757b</v>
          </cell>
          <cell r="C2722">
            <v>177000.59</v>
          </cell>
        </row>
        <row r="2723">
          <cell r="B2723">
            <v>2758</v>
          </cell>
          <cell r="C2723">
            <v>421.6</v>
          </cell>
        </row>
        <row r="2724">
          <cell r="B2724">
            <v>2759</v>
          </cell>
          <cell r="C2724">
            <v>1317.27</v>
          </cell>
        </row>
        <row r="2725">
          <cell r="B2725">
            <v>2760</v>
          </cell>
          <cell r="C2725">
            <v>2920.22</v>
          </cell>
        </row>
        <row r="2726">
          <cell r="B2726">
            <v>2761</v>
          </cell>
          <cell r="C2726">
            <v>1994.81</v>
          </cell>
        </row>
        <row r="2727">
          <cell r="B2727">
            <v>2762</v>
          </cell>
          <cell r="C2727">
            <v>2193.0100000000002</v>
          </cell>
        </row>
        <row r="2728">
          <cell r="B2728">
            <v>2763</v>
          </cell>
          <cell r="C2728">
            <v>2357.42</v>
          </cell>
        </row>
        <row r="2729">
          <cell r="B2729">
            <v>2764</v>
          </cell>
          <cell r="C2729">
            <v>2538.9699999999998</v>
          </cell>
        </row>
        <row r="2730">
          <cell r="B2730">
            <v>2765</v>
          </cell>
          <cell r="C2730">
            <v>2772.39</v>
          </cell>
        </row>
        <row r="2731">
          <cell r="B2731">
            <v>2766</v>
          </cell>
          <cell r="C2731">
            <v>3365.76</v>
          </cell>
        </row>
        <row r="2732">
          <cell r="B2732">
            <v>2767</v>
          </cell>
          <cell r="C2732">
            <v>6061.66</v>
          </cell>
        </row>
        <row r="2733">
          <cell r="B2733">
            <v>2768</v>
          </cell>
          <cell r="C2733">
            <v>16068.21</v>
          </cell>
        </row>
        <row r="2734">
          <cell r="B2734">
            <v>2769</v>
          </cell>
          <cell r="C2734">
            <v>5773.51</v>
          </cell>
        </row>
        <row r="2735">
          <cell r="B2735">
            <v>2770</v>
          </cell>
          <cell r="C2735">
            <v>11944.25</v>
          </cell>
        </row>
        <row r="2736">
          <cell r="B2736">
            <v>2771</v>
          </cell>
          <cell r="C2736">
            <v>20173.05</v>
          </cell>
        </row>
        <row r="2737">
          <cell r="B2737">
            <v>2772</v>
          </cell>
          <cell r="C2737">
            <v>35862.720000000001</v>
          </cell>
        </row>
        <row r="2738">
          <cell r="B2738">
            <v>2773</v>
          </cell>
          <cell r="C2738">
            <v>2571.41</v>
          </cell>
        </row>
        <row r="2739">
          <cell r="B2739">
            <v>2774</v>
          </cell>
          <cell r="C2739">
            <v>3670.97</v>
          </cell>
        </row>
        <row r="2740">
          <cell r="B2740">
            <v>2775</v>
          </cell>
          <cell r="C2740">
            <v>4009.46</v>
          </cell>
        </row>
      </sheetData>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77">
          <cell r="B77" t="str">
            <v>MATERIALES</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oja1"/>
      <sheetName val="Hoja2"/>
      <sheetName val="Hoja3"/>
    </sheetNames>
    <sheetDataSet>
      <sheetData sheetId="0">
        <row r="17">
          <cell r="E17">
            <v>855.84</v>
          </cell>
        </row>
        <row r="102">
          <cell r="E102">
            <v>696.61</v>
          </cell>
        </row>
        <row r="131">
          <cell r="E131">
            <v>471.51</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
  <sheetViews>
    <sheetView tabSelected="1" view="pageBreakPreview" zoomScale="70" zoomScaleNormal="70" zoomScaleSheetLayoutView="70" workbookViewId="0">
      <selection activeCell="G12" sqref="G12"/>
    </sheetView>
  </sheetViews>
  <sheetFormatPr baseColWidth="10" defaultRowHeight="15"/>
  <cols>
    <col min="1" max="1" width="10.28515625" customWidth="1"/>
    <col min="2" max="2" width="27.140625" customWidth="1"/>
    <col min="3" max="3" width="75.7109375" style="572" customWidth="1"/>
    <col min="4" max="4" width="37.7109375" style="572" customWidth="1"/>
    <col min="5" max="5" width="9.28515625" style="572" customWidth="1"/>
    <col min="6" max="6" width="10.28515625" customWidth="1"/>
    <col min="7" max="7" width="34.85546875" style="569" customWidth="1"/>
    <col min="8" max="9" width="0" hidden="1" customWidth="1"/>
    <col min="10" max="10" width="9.28515625" customWidth="1"/>
    <col min="11" max="11" width="26.5703125" customWidth="1"/>
    <col min="12" max="12" width="17.42578125" bestFit="1" customWidth="1"/>
    <col min="13" max="13" width="14" bestFit="1" customWidth="1"/>
  </cols>
  <sheetData>
    <row r="1" spans="1:7" ht="15" customHeight="1">
      <c r="D1" s="606" t="s">
        <v>372</v>
      </c>
      <c r="E1" s="606"/>
      <c r="F1" s="606"/>
      <c r="G1" s="606"/>
    </row>
    <row r="2" spans="1:7" ht="15" customHeight="1">
      <c r="D2" s="607" t="s">
        <v>103</v>
      </c>
      <c r="E2" s="607"/>
      <c r="F2" s="607"/>
      <c r="G2" s="607"/>
    </row>
    <row r="3" spans="1:7" ht="15" customHeight="1">
      <c r="D3" s="607" t="s">
        <v>373</v>
      </c>
      <c r="E3" s="607"/>
      <c r="F3" s="607"/>
      <c r="G3" s="607"/>
    </row>
    <row r="5" spans="1:7">
      <c r="A5" s="573"/>
      <c r="B5" s="573"/>
      <c r="C5" s="574"/>
      <c r="D5" s="574"/>
      <c r="E5" s="574"/>
      <c r="F5" s="573"/>
      <c r="G5" s="575"/>
    </row>
    <row r="6" spans="1:7">
      <c r="A6" s="573"/>
      <c r="B6" s="573"/>
      <c r="C6" s="574"/>
      <c r="D6" s="609" t="s">
        <v>436</v>
      </c>
      <c r="E6" s="609"/>
      <c r="F6" s="609"/>
      <c r="G6" s="609"/>
    </row>
    <row r="7" spans="1:7">
      <c r="A7" s="601"/>
      <c r="B7" s="601"/>
      <c r="C7" s="608" t="s">
        <v>386</v>
      </c>
      <c r="D7" s="608"/>
      <c r="E7" s="608"/>
      <c r="F7" s="608"/>
      <c r="G7" s="603"/>
    </row>
    <row r="8" spans="1:7" ht="27" customHeight="1">
      <c r="A8" s="602"/>
      <c r="B8" s="602"/>
      <c r="C8" s="608"/>
      <c r="D8" s="608"/>
      <c r="E8" s="608"/>
      <c r="F8" s="608"/>
      <c r="G8" s="603"/>
    </row>
    <row r="9" spans="1:7">
      <c r="A9" s="601"/>
      <c r="B9" s="601"/>
      <c r="C9" s="608"/>
      <c r="D9" s="608"/>
      <c r="E9" s="608"/>
      <c r="F9" s="608"/>
      <c r="G9" s="603"/>
    </row>
    <row r="10" spans="1:7">
      <c r="A10" s="600"/>
      <c r="B10" s="600"/>
      <c r="C10" s="608"/>
      <c r="D10" s="608"/>
      <c r="E10" s="608"/>
      <c r="F10" s="608"/>
      <c r="G10" s="603"/>
    </row>
    <row r="11" spans="1:7">
      <c r="A11" s="580"/>
      <c r="B11" s="580"/>
      <c r="C11" s="608"/>
      <c r="D11" s="608"/>
      <c r="E11" s="608"/>
      <c r="F11" s="608"/>
      <c r="G11" s="603"/>
    </row>
    <row r="12" spans="1:7">
      <c r="A12" s="571"/>
      <c r="B12" s="571"/>
      <c r="C12" s="576"/>
      <c r="D12" s="574"/>
      <c r="E12" s="603"/>
      <c r="F12" s="603"/>
      <c r="G12" s="603"/>
    </row>
    <row r="13" spans="1:7">
      <c r="A13" s="571"/>
      <c r="B13" s="571"/>
      <c r="C13" s="576"/>
      <c r="D13" s="577"/>
      <c r="E13" s="605" t="s">
        <v>435</v>
      </c>
      <c r="F13" s="605"/>
      <c r="G13" s="605"/>
    </row>
    <row r="14" spans="1:7" ht="15" customHeight="1">
      <c r="A14" s="604" t="s">
        <v>434</v>
      </c>
      <c r="B14" s="604"/>
      <c r="C14" s="604"/>
      <c r="D14" s="604"/>
      <c r="E14" s="604"/>
      <c r="F14" s="604"/>
      <c r="G14" s="604"/>
    </row>
    <row r="15" spans="1:7">
      <c r="A15" s="604"/>
      <c r="B15" s="604"/>
      <c r="C15" s="604"/>
      <c r="D15" s="604"/>
      <c r="E15" s="604"/>
      <c r="F15" s="604"/>
      <c r="G15" s="604"/>
    </row>
    <row r="16" spans="1:7">
      <c r="A16" s="578"/>
      <c r="B16" s="578"/>
      <c r="C16" s="578"/>
      <c r="D16" s="578"/>
      <c r="E16" s="578"/>
      <c r="F16" s="578"/>
      <c r="G16" s="579"/>
    </row>
    <row r="17" spans="1:10" ht="29.25">
      <c r="A17" s="581" t="s">
        <v>429</v>
      </c>
      <c r="B17" s="581" t="s">
        <v>430</v>
      </c>
      <c r="C17" s="582" t="s">
        <v>431</v>
      </c>
      <c r="D17" s="582" t="s">
        <v>25</v>
      </c>
      <c r="E17" s="583" t="s">
        <v>91</v>
      </c>
      <c r="F17" s="584" t="s">
        <v>29</v>
      </c>
      <c r="G17" s="584" t="s">
        <v>2</v>
      </c>
    </row>
    <row r="18" spans="1:10">
      <c r="A18" s="582"/>
      <c r="B18" s="582">
        <v>1</v>
      </c>
      <c r="C18" s="582" t="s">
        <v>95</v>
      </c>
      <c r="D18" s="582"/>
      <c r="E18" s="583"/>
      <c r="F18" s="584"/>
      <c r="G18" s="584"/>
    </row>
    <row r="19" spans="1:10" ht="48.75">
      <c r="A19" s="582">
        <v>1</v>
      </c>
      <c r="B19" s="582">
        <v>1.1000000000000001</v>
      </c>
      <c r="C19" s="585" t="s">
        <v>374</v>
      </c>
      <c r="D19" s="582" t="s">
        <v>53</v>
      </c>
      <c r="E19" s="586">
        <v>120</v>
      </c>
      <c r="F19" s="584"/>
      <c r="G19" s="584"/>
      <c r="H19">
        <f>8250/30</f>
        <v>275</v>
      </c>
    </row>
    <row r="20" spans="1:10" ht="39">
      <c r="A20" s="587">
        <v>2</v>
      </c>
      <c r="B20" s="587">
        <v>1.2</v>
      </c>
      <c r="C20" s="585" t="s">
        <v>358</v>
      </c>
      <c r="D20" s="587" t="s">
        <v>381</v>
      </c>
      <c r="E20" s="588">
        <v>26.4</v>
      </c>
      <c r="F20" s="584"/>
      <c r="G20" s="584"/>
      <c r="H20" t="s">
        <v>376</v>
      </c>
    </row>
    <row r="21" spans="1:10" ht="39">
      <c r="A21" s="587">
        <v>3</v>
      </c>
      <c r="B21" s="587">
        <v>1.3</v>
      </c>
      <c r="C21" s="585" t="s">
        <v>388</v>
      </c>
      <c r="D21" s="587" t="s">
        <v>381</v>
      </c>
      <c r="E21" s="588">
        <v>26.4</v>
      </c>
      <c r="F21" s="589"/>
      <c r="G21" s="584"/>
      <c r="H21" t="s">
        <v>376</v>
      </c>
    </row>
    <row r="22" spans="1:10" ht="39">
      <c r="A22" s="587">
        <v>4</v>
      </c>
      <c r="B22" s="587">
        <v>1.4</v>
      </c>
      <c r="C22" s="585" t="s">
        <v>354</v>
      </c>
      <c r="D22" s="587" t="s">
        <v>37</v>
      </c>
      <c r="E22" s="588">
        <v>27</v>
      </c>
      <c r="F22" s="589"/>
      <c r="G22" s="584"/>
    </row>
    <row r="23" spans="1:10" ht="48.75">
      <c r="A23" s="587">
        <v>5</v>
      </c>
      <c r="B23" s="587">
        <v>1.5</v>
      </c>
      <c r="C23" s="585" t="s">
        <v>389</v>
      </c>
      <c r="D23" s="587" t="s">
        <v>37</v>
      </c>
      <c r="E23" s="588">
        <v>176</v>
      </c>
      <c r="F23" s="589"/>
      <c r="G23" s="584"/>
    </row>
    <row r="24" spans="1:10" ht="29.25">
      <c r="A24" s="587">
        <v>6</v>
      </c>
      <c r="B24" s="587">
        <v>1.6</v>
      </c>
      <c r="C24" s="585" t="s">
        <v>390</v>
      </c>
      <c r="D24" s="587" t="s">
        <v>37</v>
      </c>
      <c r="E24" s="588">
        <v>140</v>
      </c>
      <c r="F24" s="589"/>
      <c r="G24" s="584"/>
    </row>
    <row r="25" spans="1:10" ht="68.25">
      <c r="A25" s="587">
        <v>7</v>
      </c>
      <c r="B25" s="587">
        <v>1.7</v>
      </c>
      <c r="C25" s="585" t="s">
        <v>352</v>
      </c>
      <c r="D25" s="587" t="s">
        <v>56</v>
      </c>
      <c r="E25" s="588">
        <v>440</v>
      </c>
      <c r="F25" s="584"/>
      <c r="G25" s="584"/>
    </row>
    <row r="26" spans="1:10" ht="78">
      <c r="A26" s="587">
        <v>8</v>
      </c>
      <c r="B26" s="587">
        <v>1.8</v>
      </c>
      <c r="C26" s="585" t="s">
        <v>355</v>
      </c>
      <c r="D26" s="587" t="s">
        <v>56</v>
      </c>
      <c r="E26" s="588">
        <v>580</v>
      </c>
      <c r="F26" s="584"/>
      <c r="G26" s="584"/>
      <c r="H26">
        <v>35</v>
      </c>
      <c r="I26" s="568">
        <f>+F26-H26</f>
        <v>-35</v>
      </c>
    </row>
    <row r="27" spans="1:10" ht="58.5">
      <c r="A27" s="587">
        <v>9</v>
      </c>
      <c r="B27" s="587">
        <v>1.9</v>
      </c>
      <c r="C27" s="585" t="s">
        <v>382</v>
      </c>
      <c r="D27" s="587" t="s">
        <v>37</v>
      </c>
      <c r="E27" s="588">
        <v>13</v>
      </c>
      <c r="F27" s="589"/>
      <c r="G27" s="584"/>
    </row>
    <row r="28" spans="1:10">
      <c r="A28" s="587"/>
      <c r="B28" s="587">
        <v>2</v>
      </c>
      <c r="C28" s="590" t="s">
        <v>265</v>
      </c>
      <c r="D28" s="587"/>
      <c r="E28" s="588"/>
      <c r="F28" s="589"/>
      <c r="G28" s="584"/>
    </row>
    <row r="29" spans="1:10" ht="78">
      <c r="A29" s="587">
        <v>10</v>
      </c>
      <c r="B29" s="587">
        <v>2.1</v>
      </c>
      <c r="C29" s="585" t="s">
        <v>356</v>
      </c>
      <c r="D29" s="587" t="s">
        <v>39</v>
      </c>
      <c r="E29" s="588">
        <v>145.6</v>
      </c>
      <c r="F29" s="584"/>
      <c r="G29" s="584"/>
    </row>
    <row r="30" spans="1:10" ht="87.75">
      <c r="A30" s="587">
        <v>11</v>
      </c>
      <c r="B30" s="587">
        <v>2.2000000000000002</v>
      </c>
      <c r="C30" s="585" t="s">
        <v>359</v>
      </c>
      <c r="D30" s="587" t="s">
        <v>39</v>
      </c>
      <c r="E30" s="588">
        <v>145.6</v>
      </c>
      <c r="F30" s="589"/>
      <c r="G30" s="584"/>
      <c r="H30">
        <v>40000</v>
      </c>
      <c r="I30">
        <v>120</v>
      </c>
      <c r="J30">
        <f>+H30/I30</f>
        <v>333.33333333333331</v>
      </c>
    </row>
    <row r="31" spans="1:10" ht="68.25">
      <c r="A31" s="587">
        <v>12</v>
      </c>
      <c r="B31" s="587">
        <v>2.2999999999999998</v>
      </c>
      <c r="C31" s="585" t="s">
        <v>392</v>
      </c>
      <c r="D31" s="587" t="s">
        <v>271</v>
      </c>
      <c r="E31" s="588">
        <v>105</v>
      </c>
      <c r="F31" s="589"/>
      <c r="G31" s="584"/>
    </row>
    <row r="32" spans="1:10">
      <c r="A32" s="587"/>
      <c r="B32" s="587"/>
      <c r="C32" s="591"/>
      <c r="D32" s="587"/>
      <c r="E32" s="588"/>
      <c r="F32" s="589"/>
      <c r="G32" s="584"/>
    </row>
    <row r="33" spans="1:8">
      <c r="A33" s="587"/>
      <c r="B33" s="587">
        <v>3</v>
      </c>
      <c r="C33" s="590" t="s">
        <v>353</v>
      </c>
      <c r="D33" s="587"/>
      <c r="E33" s="588"/>
      <c r="F33" s="589"/>
      <c r="G33" s="584"/>
    </row>
    <row r="34" spans="1:8" ht="58.5">
      <c r="A34" s="587">
        <v>13</v>
      </c>
      <c r="B34" s="587">
        <v>3.1</v>
      </c>
      <c r="C34" s="585" t="s">
        <v>362</v>
      </c>
      <c r="D34" s="587" t="s">
        <v>271</v>
      </c>
      <c r="E34" s="588">
        <v>119.8</v>
      </c>
      <c r="F34" s="584"/>
      <c r="G34" s="584"/>
    </row>
    <row r="35" spans="1:8" ht="58.5">
      <c r="A35" s="587">
        <v>14</v>
      </c>
      <c r="B35" s="587">
        <v>3.2</v>
      </c>
      <c r="C35" s="585" t="s">
        <v>357</v>
      </c>
      <c r="D35" s="587" t="s">
        <v>271</v>
      </c>
      <c r="E35" s="588">
        <v>119.8</v>
      </c>
      <c r="F35" s="589"/>
      <c r="G35" s="584"/>
    </row>
    <row r="36" spans="1:8" ht="68.25">
      <c r="A36" s="587">
        <v>15</v>
      </c>
      <c r="B36" s="587">
        <v>3.3</v>
      </c>
      <c r="C36" s="585" t="s">
        <v>360</v>
      </c>
      <c r="D36" s="587" t="s">
        <v>271</v>
      </c>
      <c r="E36" s="588">
        <v>119.8</v>
      </c>
      <c r="F36" s="589"/>
      <c r="G36" s="584"/>
    </row>
    <row r="37" spans="1:8" ht="87.75">
      <c r="A37" s="587">
        <v>16</v>
      </c>
      <c r="B37" s="587">
        <v>3.4</v>
      </c>
      <c r="C37" s="585" t="s">
        <v>369</v>
      </c>
      <c r="D37" s="587" t="s">
        <v>37</v>
      </c>
      <c r="E37" s="588">
        <v>119</v>
      </c>
      <c r="F37" s="589"/>
      <c r="G37" s="584"/>
    </row>
    <row r="38" spans="1:8" ht="156">
      <c r="A38" s="587">
        <v>17</v>
      </c>
      <c r="B38" s="587">
        <v>3.5</v>
      </c>
      <c r="C38" s="585" t="s">
        <v>385</v>
      </c>
      <c r="D38" s="587" t="s">
        <v>381</v>
      </c>
      <c r="E38" s="588">
        <v>145.6</v>
      </c>
      <c r="F38" s="584"/>
      <c r="G38" s="584"/>
    </row>
    <row r="39" spans="1:8">
      <c r="A39" s="587"/>
      <c r="B39" s="587"/>
      <c r="C39" s="585"/>
      <c r="D39" s="587"/>
      <c r="E39" s="588"/>
      <c r="F39" s="584"/>
      <c r="G39" s="584"/>
    </row>
    <row r="40" spans="1:8">
      <c r="A40" s="587"/>
      <c r="B40" s="587">
        <v>4</v>
      </c>
      <c r="C40" s="590" t="s">
        <v>266</v>
      </c>
      <c r="D40" s="587"/>
      <c r="E40" s="588"/>
      <c r="F40" s="589"/>
      <c r="G40" s="584"/>
    </row>
    <row r="41" spans="1:8" ht="117">
      <c r="A41" s="587">
        <v>18</v>
      </c>
      <c r="B41" s="587">
        <v>4.0999999999999996</v>
      </c>
      <c r="C41" s="585" t="s">
        <v>363</v>
      </c>
      <c r="D41" s="587" t="s">
        <v>271</v>
      </c>
      <c r="E41" s="588">
        <v>26.3</v>
      </c>
      <c r="F41" s="584"/>
      <c r="G41" s="584"/>
      <c r="H41" t="s">
        <v>377</v>
      </c>
    </row>
    <row r="42" spans="1:8" ht="68.25">
      <c r="A42" s="587">
        <v>19</v>
      </c>
      <c r="B42" s="587">
        <v>4.2</v>
      </c>
      <c r="C42" s="585" t="s">
        <v>364</v>
      </c>
      <c r="D42" s="587" t="s">
        <v>37</v>
      </c>
      <c r="E42" s="588">
        <v>4</v>
      </c>
      <c r="F42" s="589"/>
      <c r="G42" s="584"/>
    </row>
    <row r="43" spans="1:8" ht="58.5">
      <c r="A43" s="587">
        <v>20</v>
      </c>
      <c r="B43" s="587">
        <v>4.3</v>
      </c>
      <c r="C43" s="585" t="s">
        <v>432</v>
      </c>
      <c r="D43" s="587" t="s">
        <v>37</v>
      </c>
      <c r="E43" s="588">
        <v>2</v>
      </c>
      <c r="F43" s="589"/>
      <c r="G43" s="584"/>
    </row>
    <row r="44" spans="1:8">
      <c r="A44" s="587"/>
      <c r="B44" s="587"/>
      <c r="C44" s="591"/>
      <c r="D44" s="587"/>
      <c r="E44" s="588"/>
      <c r="F44" s="589"/>
      <c r="G44" s="584"/>
    </row>
    <row r="45" spans="1:8">
      <c r="A45" s="587"/>
      <c r="B45" s="587">
        <v>5</v>
      </c>
      <c r="C45" s="590" t="s">
        <v>268</v>
      </c>
      <c r="D45" s="587"/>
      <c r="E45" s="588"/>
      <c r="F45" s="589"/>
      <c r="G45" s="584"/>
    </row>
    <row r="46" spans="1:8" ht="48.75">
      <c r="A46" s="587">
        <v>21</v>
      </c>
      <c r="B46" s="587">
        <v>5.0999999999999996</v>
      </c>
      <c r="C46" s="585" t="s">
        <v>365</v>
      </c>
      <c r="D46" s="587" t="s">
        <v>271</v>
      </c>
      <c r="E46" s="588">
        <v>26.6</v>
      </c>
      <c r="F46" s="589"/>
      <c r="G46" s="584"/>
    </row>
    <row r="47" spans="1:8" ht="78">
      <c r="A47" s="587">
        <v>22</v>
      </c>
      <c r="B47" s="587">
        <v>5.2</v>
      </c>
      <c r="C47" s="585" t="s">
        <v>370</v>
      </c>
      <c r="D47" s="587" t="s">
        <v>37</v>
      </c>
      <c r="E47" s="588">
        <v>27</v>
      </c>
      <c r="F47" s="589"/>
      <c r="G47" s="584"/>
    </row>
    <row r="48" spans="1:8" ht="107.25">
      <c r="A48" s="587">
        <v>23</v>
      </c>
      <c r="B48" s="587">
        <v>5.3</v>
      </c>
      <c r="C48" s="585" t="s">
        <v>366</v>
      </c>
      <c r="D48" s="587" t="s">
        <v>39</v>
      </c>
      <c r="E48" s="588">
        <v>26.6</v>
      </c>
      <c r="F48" s="584"/>
      <c r="G48" s="584"/>
    </row>
    <row r="49" spans="1:8">
      <c r="A49" s="587"/>
      <c r="B49" s="587">
        <v>6</v>
      </c>
      <c r="C49" s="590" t="s">
        <v>267</v>
      </c>
      <c r="D49" s="587"/>
      <c r="E49" s="588"/>
      <c r="F49" s="589"/>
      <c r="G49" s="584"/>
    </row>
    <row r="50" spans="1:8" ht="48.75">
      <c r="A50" s="587">
        <v>24</v>
      </c>
      <c r="B50" s="587">
        <v>6.1</v>
      </c>
      <c r="C50" s="585" t="s">
        <v>367</v>
      </c>
      <c r="D50" s="587" t="s">
        <v>39</v>
      </c>
      <c r="E50" s="588">
        <v>212.9</v>
      </c>
      <c r="F50" s="589"/>
      <c r="G50" s="584"/>
    </row>
    <row r="51" spans="1:8" ht="107.25">
      <c r="A51" s="587">
        <v>25</v>
      </c>
      <c r="B51" s="587">
        <v>6.2</v>
      </c>
      <c r="C51" s="585" t="s">
        <v>368</v>
      </c>
      <c r="D51" s="587" t="s">
        <v>39</v>
      </c>
      <c r="E51" s="588">
        <v>212.9</v>
      </c>
      <c r="F51" s="584"/>
      <c r="G51" s="584"/>
      <c r="H51" t="s">
        <v>378</v>
      </c>
    </row>
    <row r="52" spans="1:8" ht="78">
      <c r="A52" s="587">
        <v>26</v>
      </c>
      <c r="B52" s="587">
        <v>6.3</v>
      </c>
      <c r="C52" s="585" t="s">
        <v>371</v>
      </c>
      <c r="D52" s="587" t="s">
        <v>37</v>
      </c>
      <c r="E52" s="588">
        <v>180</v>
      </c>
      <c r="F52" s="589"/>
      <c r="G52" s="584"/>
    </row>
    <row r="53" spans="1:8" ht="58.5">
      <c r="A53" s="587">
        <v>27</v>
      </c>
      <c r="B53" s="587">
        <v>6.4</v>
      </c>
      <c r="C53" s="585" t="s">
        <v>433</v>
      </c>
      <c r="D53" s="587" t="s">
        <v>380</v>
      </c>
      <c r="E53" s="588">
        <v>350</v>
      </c>
      <c r="F53" s="589"/>
      <c r="G53" s="584"/>
      <c r="H53" t="s">
        <v>379</v>
      </c>
    </row>
    <row r="54" spans="1:8" ht="58.5">
      <c r="A54" s="587">
        <v>28</v>
      </c>
      <c r="B54" s="587">
        <v>6.5</v>
      </c>
      <c r="C54" s="585" t="s">
        <v>387</v>
      </c>
      <c r="D54" s="587" t="s">
        <v>381</v>
      </c>
      <c r="E54" s="588">
        <v>60</v>
      </c>
      <c r="F54" s="589"/>
      <c r="G54" s="589"/>
    </row>
    <row r="55" spans="1:8" ht="58.5">
      <c r="A55" s="587">
        <v>29</v>
      </c>
      <c r="B55" s="587">
        <v>6.6</v>
      </c>
      <c r="C55" s="585" t="s">
        <v>383</v>
      </c>
      <c r="D55" s="587" t="s">
        <v>381</v>
      </c>
      <c r="E55" s="588">
        <v>43</v>
      </c>
      <c r="F55" s="589"/>
      <c r="G55" s="589"/>
    </row>
    <row r="56" spans="1:8" ht="58.5">
      <c r="A56" s="587">
        <v>30</v>
      </c>
      <c r="B56" s="587">
        <v>6.7</v>
      </c>
      <c r="C56" s="585" t="s">
        <v>384</v>
      </c>
      <c r="D56" s="587" t="s">
        <v>82</v>
      </c>
      <c r="E56" s="588">
        <v>45</v>
      </c>
      <c r="F56" s="589"/>
      <c r="G56" s="589"/>
    </row>
    <row r="57" spans="1:8" ht="48.75">
      <c r="A57" s="587">
        <v>31</v>
      </c>
      <c r="B57" s="587">
        <v>6.8</v>
      </c>
      <c r="C57" s="585" t="s">
        <v>375</v>
      </c>
      <c r="D57" s="587" t="s">
        <v>56</v>
      </c>
      <c r="E57" s="588">
        <v>191.6</v>
      </c>
      <c r="F57" s="589"/>
      <c r="G57" s="589"/>
    </row>
    <row r="58" spans="1:8" ht="68.25">
      <c r="A58" s="587">
        <v>32</v>
      </c>
      <c r="B58" s="587">
        <v>6.9</v>
      </c>
      <c r="C58" s="585" t="s">
        <v>418</v>
      </c>
      <c r="D58" s="587" t="s">
        <v>56</v>
      </c>
      <c r="E58" s="588">
        <v>1191.5999999999999</v>
      </c>
      <c r="F58" s="589"/>
      <c r="G58" s="584"/>
    </row>
    <row r="59" spans="1:8" ht="39">
      <c r="A59" s="587">
        <v>33</v>
      </c>
      <c r="B59" s="592">
        <v>6.1</v>
      </c>
      <c r="C59" s="585" t="s">
        <v>361</v>
      </c>
      <c r="D59" s="587" t="s">
        <v>391</v>
      </c>
      <c r="E59" s="588">
        <v>20</v>
      </c>
      <c r="F59" s="584"/>
      <c r="G59" s="584"/>
    </row>
    <row r="60" spans="1:8" ht="29.25">
      <c r="A60" s="587">
        <v>34</v>
      </c>
      <c r="B60" s="592">
        <v>6.11</v>
      </c>
      <c r="C60" s="585" t="s">
        <v>415</v>
      </c>
      <c r="D60" s="587" t="s">
        <v>412</v>
      </c>
      <c r="E60" s="588">
        <v>20.8</v>
      </c>
      <c r="F60" s="584"/>
      <c r="G60" s="584"/>
    </row>
    <row r="61" spans="1:8" ht="39">
      <c r="A61" s="587">
        <v>35</v>
      </c>
      <c r="B61" s="592">
        <v>6.12</v>
      </c>
      <c r="C61" s="585" t="s">
        <v>416</v>
      </c>
      <c r="D61" s="587" t="s">
        <v>77</v>
      </c>
      <c r="E61" s="588">
        <v>4</v>
      </c>
      <c r="F61" s="584"/>
      <c r="G61" s="584"/>
    </row>
    <row r="62" spans="1:8">
      <c r="A62" s="587"/>
      <c r="B62" s="592">
        <v>7</v>
      </c>
      <c r="C62" s="590" t="s">
        <v>395</v>
      </c>
      <c r="D62" s="587"/>
      <c r="E62" s="588"/>
      <c r="F62" s="584"/>
      <c r="G62" s="584"/>
    </row>
    <row r="63" spans="1:8">
      <c r="A63" s="587"/>
      <c r="B63" s="592">
        <v>7.1</v>
      </c>
      <c r="C63" s="590" t="s">
        <v>267</v>
      </c>
      <c r="D63" s="587"/>
      <c r="E63" s="588"/>
      <c r="F63" s="584"/>
      <c r="G63" s="584"/>
    </row>
    <row r="64" spans="1:8" ht="48.75">
      <c r="A64" s="587">
        <v>36</v>
      </c>
      <c r="B64" s="592" t="s">
        <v>399</v>
      </c>
      <c r="C64" s="585" t="s">
        <v>396</v>
      </c>
      <c r="D64" s="587" t="s">
        <v>271</v>
      </c>
      <c r="E64" s="588">
        <v>166.35</v>
      </c>
      <c r="F64" s="584"/>
      <c r="G64" s="584"/>
    </row>
    <row r="65" spans="1:7" ht="146.25">
      <c r="A65" s="587">
        <v>37</v>
      </c>
      <c r="B65" s="592" t="s">
        <v>400</v>
      </c>
      <c r="C65" s="585" t="s">
        <v>397</v>
      </c>
      <c r="D65" s="587" t="s">
        <v>411</v>
      </c>
      <c r="E65" s="588">
        <v>166.35</v>
      </c>
      <c r="F65" s="584"/>
      <c r="G65" s="584"/>
    </row>
    <row r="66" spans="1:7" ht="48.75">
      <c r="A66" s="587">
        <v>38</v>
      </c>
      <c r="B66" s="592" t="s">
        <v>401</v>
      </c>
      <c r="C66" s="593" t="s">
        <v>398</v>
      </c>
      <c r="D66" s="587" t="s">
        <v>56</v>
      </c>
      <c r="E66" s="588">
        <v>302.33</v>
      </c>
      <c r="F66" s="584"/>
      <c r="G66" s="584"/>
    </row>
    <row r="67" spans="1:7" ht="48.75">
      <c r="A67" s="587">
        <v>39</v>
      </c>
      <c r="B67" s="592" t="s">
        <v>402</v>
      </c>
      <c r="C67" s="593" t="s">
        <v>421</v>
      </c>
      <c r="D67" s="587" t="s">
        <v>56</v>
      </c>
      <c r="E67" s="588">
        <v>302.33</v>
      </c>
      <c r="F67" s="584"/>
      <c r="G67" s="584"/>
    </row>
    <row r="68" spans="1:7" ht="58.5">
      <c r="A68" s="587">
        <v>40</v>
      </c>
      <c r="B68" s="592" t="s">
        <v>403</v>
      </c>
      <c r="C68" s="593" t="s">
        <v>417</v>
      </c>
      <c r="D68" s="587" t="s">
        <v>56</v>
      </c>
      <c r="E68" s="588">
        <v>302.33</v>
      </c>
      <c r="F68" s="584"/>
      <c r="G68" s="584"/>
    </row>
    <row r="69" spans="1:7">
      <c r="A69" s="587"/>
      <c r="B69" s="592">
        <v>8</v>
      </c>
      <c r="C69" s="590" t="s">
        <v>268</v>
      </c>
      <c r="D69" s="587"/>
      <c r="E69" s="588"/>
      <c r="F69" s="584"/>
      <c r="G69" s="584"/>
    </row>
    <row r="70" spans="1:7" ht="78">
      <c r="A70" s="587">
        <v>41</v>
      </c>
      <c r="B70" s="592">
        <v>8.1</v>
      </c>
      <c r="C70" s="585" t="s">
        <v>404</v>
      </c>
      <c r="D70" s="587" t="s">
        <v>37</v>
      </c>
      <c r="E70" s="588">
        <v>124</v>
      </c>
      <c r="F70" s="584"/>
      <c r="G70" s="584"/>
    </row>
    <row r="71" spans="1:7" ht="126.75">
      <c r="A71" s="587">
        <v>42</v>
      </c>
      <c r="B71" s="592">
        <v>8.1999999999999993</v>
      </c>
      <c r="C71" s="585" t="s">
        <v>405</v>
      </c>
      <c r="D71" s="587" t="s">
        <v>37</v>
      </c>
      <c r="E71" s="588">
        <v>24</v>
      </c>
      <c r="F71" s="584"/>
      <c r="G71" s="584"/>
    </row>
    <row r="72" spans="1:7">
      <c r="A72" s="587"/>
      <c r="B72" s="592">
        <v>9</v>
      </c>
      <c r="C72" s="590" t="s">
        <v>406</v>
      </c>
      <c r="D72" s="587"/>
      <c r="E72" s="588"/>
      <c r="F72" s="584"/>
      <c r="G72" s="584"/>
    </row>
    <row r="73" spans="1:7" ht="19.5">
      <c r="A73" s="587">
        <v>43</v>
      </c>
      <c r="B73" s="592">
        <v>9.1</v>
      </c>
      <c r="C73" s="585" t="s">
        <v>407</v>
      </c>
      <c r="D73" s="587" t="s">
        <v>37</v>
      </c>
      <c r="E73" s="588">
        <v>16</v>
      </c>
      <c r="F73" s="584"/>
      <c r="G73" s="584"/>
    </row>
    <row r="74" spans="1:7" ht="48.75">
      <c r="A74" s="587">
        <v>44</v>
      </c>
      <c r="B74" s="592">
        <v>9.1999999999999993</v>
      </c>
      <c r="C74" s="585" t="s">
        <v>408</v>
      </c>
      <c r="D74" s="587" t="s">
        <v>271</v>
      </c>
      <c r="E74" s="588">
        <v>24</v>
      </c>
      <c r="F74" s="584"/>
      <c r="G74" s="584"/>
    </row>
    <row r="75" spans="1:7" ht="156">
      <c r="A75" s="587">
        <v>45</v>
      </c>
      <c r="B75" s="592">
        <v>9.3000000000000007</v>
      </c>
      <c r="C75" s="585" t="s">
        <v>409</v>
      </c>
      <c r="D75" s="587" t="s">
        <v>37</v>
      </c>
      <c r="E75" s="588">
        <v>16</v>
      </c>
      <c r="F75" s="584"/>
      <c r="G75" s="584"/>
    </row>
    <row r="76" spans="1:7" ht="126.75">
      <c r="A76" s="587">
        <v>46</v>
      </c>
      <c r="B76" s="592">
        <v>9.4</v>
      </c>
      <c r="C76" s="585" t="s">
        <v>419</v>
      </c>
      <c r="D76" s="587" t="s">
        <v>206</v>
      </c>
      <c r="E76" s="588">
        <v>4</v>
      </c>
      <c r="F76" s="584"/>
      <c r="G76" s="584"/>
    </row>
    <row r="77" spans="1:7" ht="117">
      <c r="A77" s="587">
        <v>47</v>
      </c>
      <c r="B77" s="592">
        <v>9.5</v>
      </c>
      <c r="C77" s="585" t="s">
        <v>363</v>
      </c>
      <c r="D77" s="587" t="s">
        <v>381</v>
      </c>
      <c r="E77" s="588">
        <v>88</v>
      </c>
      <c r="F77" s="584"/>
      <c r="G77" s="584"/>
    </row>
    <row r="78" spans="1:7" ht="48.75">
      <c r="A78" s="587">
        <v>48</v>
      </c>
      <c r="B78" s="592">
        <v>9.6</v>
      </c>
      <c r="C78" s="585" t="s">
        <v>396</v>
      </c>
      <c r="D78" s="587" t="s">
        <v>56</v>
      </c>
      <c r="E78" s="588">
        <v>88.5</v>
      </c>
      <c r="F78" s="584"/>
      <c r="G78" s="584"/>
    </row>
    <row r="79" spans="1:7" ht="78">
      <c r="A79" s="587">
        <v>49</v>
      </c>
      <c r="B79" s="592">
        <v>9.6999999999999993</v>
      </c>
      <c r="C79" s="585" t="s">
        <v>371</v>
      </c>
      <c r="D79" s="587" t="s">
        <v>37</v>
      </c>
      <c r="E79" s="588">
        <v>233</v>
      </c>
      <c r="F79" s="589"/>
      <c r="G79" s="584"/>
    </row>
    <row r="80" spans="1:7" ht="58.5">
      <c r="A80" s="587">
        <v>50</v>
      </c>
      <c r="B80" s="592">
        <v>9.8000000000000007</v>
      </c>
      <c r="C80" s="585" t="s">
        <v>417</v>
      </c>
      <c r="D80" s="587" t="s">
        <v>414</v>
      </c>
      <c r="E80" s="588">
        <v>88.5</v>
      </c>
      <c r="F80" s="584"/>
      <c r="G80" s="584"/>
    </row>
    <row r="81" spans="1:13" ht="68.25">
      <c r="A81" s="587">
        <v>51</v>
      </c>
      <c r="B81" s="592">
        <v>9.9</v>
      </c>
      <c r="C81" s="585" t="s">
        <v>413</v>
      </c>
      <c r="D81" s="587" t="s">
        <v>414</v>
      </c>
      <c r="E81" s="588">
        <v>648</v>
      </c>
      <c r="F81" s="584"/>
      <c r="G81" s="584"/>
    </row>
    <row r="82" spans="1:13" ht="39">
      <c r="A82" s="587">
        <v>52</v>
      </c>
      <c r="B82" s="592" t="s">
        <v>420</v>
      </c>
      <c r="C82" s="585" t="s">
        <v>410</v>
      </c>
      <c r="D82" s="587" t="s">
        <v>264</v>
      </c>
      <c r="E82" s="588">
        <v>15</v>
      </c>
      <c r="F82" s="584"/>
      <c r="G82" s="584"/>
    </row>
    <row r="83" spans="1:13">
      <c r="A83" s="587"/>
      <c r="B83" s="592">
        <v>10</v>
      </c>
      <c r="C83" s="590" t="s">
        <v>422</v>
      </c>
      <c r="D83" s="587"/>
      <c r="E83" s="588"/>
      <c r="F83" s="584"/>
      <c r="G83" s="584"/>
      <c r="H83" s="557"/>
      <c r="I83" s="557"/>
      <c r="J83" s="557"/>
      <c r="K83" s="557"/>
      <c r="L83" s="570"/>
      <c r="M83" s="568"/>
    </row>
    <row r="84" spans="1:13" ht="58.5">
      <c r="A84" s="587">
        <v>53</v>
      </c>
      <c r="B84" s="594">
        <v>10.1</v>
      </c>
      <c r="C84" s="585" t="s">
        <v>423</v>
      </c>
      <c r="D84" s="587" t="s">
        <v>37</v>
      </c>
      <c r="E84" s="588">
        <v>8</v>
      </c>
      <c r="F84" s="584"/>
      <c r="G84" s="584"/>
    </row>
    <row r="85" spans="1:13" ht="68.25">
      <c r="A85" s="587">
        <v>54</v>
      </c>
      <c r="B85" s="594">
        <v>10.199999999999999</v>
      </c>
      <c r="C85" s="585" t="s">
        <v>424</v>
      </c>
      <c r="D85" s="587" t="s">
        <v>37</v>
      </c>
      <c r="E85" s="588">
        <v>12</v>
      </c>
      <c r="F85" s="584"/>
      <c r="G85" s="584"/>
    </row>
    <row r="86" spans="1:13" ht="39">
      <c r="A86" s="587">
        <v>55</v>
      </c>
      <c r="B86" s="594">
        <v>10.3</v>
      </c>
      <c r="C86" s="585" t="s">
        <v>425</v>
      </c>
      <c r="D86" s="587" t="s">
        <v>37</v>
      </c>
      <c r="E86" s="588">
        <v>60</v>
      </c>
      <c r="F86" s="584"/>
      <c r="G86" s="584"/>
    </row>
    <row r="87" spans="1:13" ht="39">
      <c r="A87" s="587">
        <v>56</v>
      </c>
      <c r="B87" s="594">
        <v>10.4</v>
      </c>
      <c r="C87" s="585" t="s">
        <v>426</v>
      </c>
      <c r="D87" s="587" t="s">
        <v>56</v>
      </c>
      <c r="E87" s="588">
        <v>12</v>
      </c>
      <c r="F87" s="584"/>
      <c r="G87" s="584"/>
    </row>
    <row r="88" spans="1:13" ht="68.25">
      <c r="A88" s="587">
        <v>57</v>
      </c>
      <c r="B88" s="594">
        <v>10.5</v>
      </c>
      <c r="C88" s="585" t="s">
        <v>427</v>
      </c>
      <c r="D88" s="587" t="s">
        <v>37</v>
      </c>
      <c r="E88" s="588">
        <v>14</v>
      </c>
      <c r="F88" s="584"/>
      <c r="G88" s="584"/>
    </row>
    <row r="89" spans="1:13" ht="68.25">
      <c r="A89" s="587">
        <v>58</v>
      </c>
      <c r="B89" s="594">
        <v>10.6</v>
      </c>
      <c r="C89" s="585" t="s">
        <v>428</v>
      </c>
      <c r="D89" s="587" t="s">
        <v>37</v>
      </c>
      <c r="E89" s="588">
        <v>6</v>
      </c>
      <c r="F89" s="584"/>
      <c r="G89" s="584"/>
    </row>
    <row r="90" spans="1:13" ht="19.5">
      <c r="A90" s="595"/>
      <c r="B90" s="595"/>
      <c r="C90" s="596"/>
      <c r="D90" s="582"/>
      <c r="E90" s="583"/>
      <c r="F90" s="584" t="s">
        <v>394</v>
      </c>
      <c r="G90" s="584">
        <f>SUM(G19:G89)</f>
        <v>0</v>
      </c>
    </row>
    <row r="91" spans="1:13">
      <c r="A91" s="597"/>
      <c r="B91" s="597"/>
      <c r="C91" s="598"/>
      <c r="D91" s="597"/>
      <c r="E91" s="599"/>
      <c r="F91" s="584" t="s">
        <v>393</v>
      </c>
      <c r="G91" s="584">
        <f>+G90*0.16</f>
        <v>0</v>
      </c>
    </row>
    <row r="92" spans="1:13">
      <c r="A92" s="597"/>
      <c r="B92" s="597"/>
      <c r="C92" s="598"/>
      <c r="D92" s="597"/>
      <c r="E92" s="599"/>
      <c r="F92" s="584" t="s">
        <v>270</v>
      </c>
      <c r="G92" s="584">
        <f>+G90+G91</f>
        <v>0</v>
      </c>
    </row>
  </sheetData>
  <mergeCells count="7">
    <mergeCell ref="A14:G15"/>
    <mergeCell ref="E13:G13"/>
    <mergeCell ref="D1:G1"/>
    <mergeCell ref="D2:G2"/>
    <mergeCell ref="D3:G3"/>
    <mergeCell ref="C7:F11"/>
    <mergeCell ref="D6:G6"/>
  </mergeCells>
  <printOptions horizontalCentered="1"/>
  <pageMargins left="0.7" right="0.7" top="0.75" bottom="0.75" header="0.3" footer="0.3"/>
  <pageSetup scale="44" fitToHeight="7" orientation="portrait" r:id="rId1"/>
  <headerFooter>
    <oddFooter>&amp;Rpag. &amp;P de&amp;N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60"/>
  <sheetViews>
    <sheetView topLeftCell="A13" workbookViewId="0">
      <selection activeCell="A21" sqref="A21"/>
    </sheetView>
  </sheetViews>
  <sheetFormatPr baseColWidth="10" defaultRowHeight="13.5"/>
  <cols>
    <col min="1" max="1" width="4.140625" style="558" customWidth="1"/>
    <col min="2" max="2" width="32.140625" style="558" customWidth="1"/>
    <col min="3" max="5" width="11.42578125" style="558"/>
    <col min="6" max="6" width="40" style="559" customWidth="1"/>
    <col min="7" max="16384" width="11.42578125" style="558"/>
  </cols>
  <sheetData>
    <row r="2" spans="1:6">
      <c r="A2" s="610" t="s">
        <v>272</v>
      </c>
      <c r="B2" s="610"/>
      <c r="C2" s="610"/>
      <c r="D2" s="610"/>
    </row>
    <row r="3" spans="1:6" ht="27">
      <c r="B3" s="558" t="s">
        <v>274</v>
      </c>
      <c r="C3" s="558" t="s">
        <v>25</v>
      </c>
      <c r="D3" s="558" t="s">
        <v>91</v>
      </c>
      <c r="E3" s="559" t="s">
        <v>276</v>
      </c>
      <c r="F3" s="559" t="s">
        <v>275</v>
      </c>
    </row>
    <row r="4" spans="1:6">
      <c r="B4" s="566" t="s">
        <v>332</v>
      </c>
      <c r="E4" s="559"/>
    </row>
    <row r="5" spans="1:6">
      <c r="A5" s="558">
        <v>1</v>
      </c>
      <c r="B5" s="558" t="s">
        <v>306</v>
      </c>
      <c r="E5" s="559"/>
    </row>
    <row r="6" spans="1:6">
      <c r="B6" s="558" t="s">
        <v>307</v>
      </c>
      <c r="C6" s="558" t="s">
        <v>271</v>
      </c>
      <c r="D6" s="558">
        <v>4.5</v>
      </c>
      <c r="E6" s="559"/>
    </row>
    <row r="7" spans="1:6">
      <c r="B7" s="558" t="s">
        <v>308</v>
      </c>
      <c r="C7" s="558" t="s">
        <v>271</v>
      </c>
      <c r="D7" s="558">
        <v>1.2</v>
      </c>
      <c r="E7" s="559"/>
    </row>
    <row r="8" spans="1:6" ht="14.25">
      <c r="B8" s="561" t="s">
        <v>309</v>
      </c>
      <c r="C8" s="558" t="s">
        <v>271</v>
      </c>
      <c r="D8" s="558">
        <v>8</v>
      </c>
      <c r="E8" s="559"/>
    </row>
    <row r="9" spans="1:6">
      <c r="B9" s="558" t="s">
        <v>310</v>
      </c>
      <c r="C9" s="558" t="s">
        <v>271</v>
      </c>
      <c r="D9" s="558">
        <v>3</v>
      </c>
      <c r="E9" s="559"/>
    </row>
    <row r="10" spans="1:6">
      <c r="B10" s="558" t="s">
        <v>299</v>
      </c>
      <c r="C10" s="558" t="s">
        <v>271</v>
      </c>
      <c r="D10" s="558">
        <v>3.5</v>
      </c>
      <c r="E10" s="559"/>
    </row>
    <row r="11" spans="1:6">
      <c r="B11" s="558" t="s">
        <v>279</v>
      </c>
      <c r="D11" s="558">
        <f>SUM(D6:D10)</f>
        <v>20.2</v>
      </c>
      <c r="E11" s="558">
        <f>(D11*1.3)</f>
        <v>26.26</v>
      </c>
    </row>
    <row r="12" spans="1:6">
      <c r="E12" s="559"/>
    </row>
    <row r="13" spans="1:6">
      <c r="A13" s="558">
        <v>2</v>
      </c>
      <c r="B13" s="558" t="s">
        <v>311</v>
      </c>
      <c r="E13" s="559"/>
    </row>
    <row r="14" spans="1:6">
      <c r="B14" s="558" t="s">
        <v>290</v>
      </c>
      <c r="C14" s="558" t="s">
        <v>271</v>
      </c>
      <c r="D14" s="558">
        <v>2.5</v>
      </c>
      <c r="E14" s="559"/>
    </row>
    <row r="15" spans="1:6">
      <c r="B15" s="558" t="s">
        <v>297</v>
      </c>
      <c r="C15" s="558" t="s">
        <v>271</v>
      </c>
      <c r="D15" s="558">
        <v>13.5</v>
      </c>
      <c r="E15" s="559"/>
    </row>
    <row r="16" spans="1:6">
      <c r="B16" s="558" t="s">
        <v>299</v>
      </c>
      <c r="C16" s="558" t="s">
        <v>271</v>
      </c>
      <c r="D16" s="558">
        <v>2.5</v>
      </c>
      <c r="E16" s="559"/>
    </row>
    <row r="17" spans="1:5">
      <c r="B17" s="558" t="s">
        <v>312</v>
      </c>
      <c r="C17" s="558" t="s">
        <v>271</v>
      </c>
      <c r="D17" s="558">
        <v>2</v>
      </c>
      <c r="E17" s="559"/>
    </row>
    <row r="18" spans="1:5">
      <c r="B18" s="558" t="s">
        <v>279</v>
      </c>
      <c r="C18" s="558" t="s">
        <v>271</v>
      </c>
      <c r="D18" s="558">
        <f>SUM(D14:D17)</f>
        <v>20.5</v>
      </c>
      <c r="E18" s="558">
        <f>(D18*1.3)</f>
        <v>26.650000000000002</v>
      </c>
    </row>
    <row r="19" spans="1:5">
      <c r="E19" s="559"/>
    </row>
    <row r="20" spans="1:5">
      <c r="E20" s="559"/>
    </row>
    <row r="21" spans="1:5">
      <c r="A21" s="558">
        <v>3</v>
      </c>
      <c r="B21" s="558" t="s">
        <v>313</v>
      </c>
      <c r="E21" s="559"/>
    </row>
    <row r="22" spans="1:5">
      <c r="B22" s="558" t="s">
        <v>297</v>
      </c>
      <c r="C22" s="558" t="s">
        <v>271</v>
      </c>
      <c r="D22" s="558">
        <v>10.5</v>
      </c>
      <c r="E22" s="559"/>
    </row>
    <row r="23" spans="1:5">
      <c r="B23" s="558" t="s">
        <v>295</v>
      </c>
      <c r="C23" s="558" t="s">
        <v>271</v>
      </c>
      <c r="D23" s="558">
        <v>2</v>
      </c>
      <c r="E23" s="559"/>
    </row>
    <row r="24" spans="1:5">
      <c r="B24" s="558" t="s">
        <v>290</v>
      </c>
      <c r="C24" s="558" t="s">
        <v>271</v>
      </c>
      <c r="D24" s="558">
        <v>1.2</v>
      </c>
      <c r="E24" s="559"/>
    </row>
    <row r="25" spans="1:5">
      <c r="B25" s="558" t="s">
        <v>314</v>
      </c>
      <c r="C25" s="558" t="s">
        <v>271</v>
      </c>
      <c r="D25" s="558">
        <v>2</v>
      </c>
      <c r="E25" s="559"/>
    </row>
    <row r="26" spans="1:5">
      <c r="B26" s="558" t="s">
        <v>315</v>
      </c>
      <c r="C26" s="558" t="s">
        <v>271</v>
      </c>
      <c r="D26" s="558">
        <v>1.5</v>
      </c>
      <c r="E26" s="559"/>
    </row>
    <row r="27" spans="1:5">
      <c r="B27" s="558" t="s">
        <v>277</v>
      </c>
      <c r="C27" s="558" t="s">
        <v>271</v>
      </c>
      <c r="D27" s="558">
        <v>1.2</v>
      </c>
      <c r="E27" s="559"/>
    </row>
    <row r="28" spans="1:5">
      <c r="B28" s="558" t="s">
        <v>279</v>
      </c>
      <c r="C28" s="558" t="s">
        <v>271</v>
      </c>
      <c r="D28" s="558">
        <f>SUM(D22:D27)</f>
        <v>18.399999999999999</v>
      </c>
      <c r="E28" s="558">
        <f>(D28*1.3)</f>
        <v>23.919999999999998</v>
      </c>
    </row>
    <row r="29" spans="1:5">
      <c r="E29" s="559"/>
    </row>
    <row r="30" spans="1:5">
      <c r="A30" s="558">
        <v>4</v>
      </c>
      <c r="B30" s="558" t="s">
        <v>316</v>
      </c>
      <c r="E30" s="559"/>
    </row>
    <row r="31" spans="1:5">
      <c r="B31" s="558" t="s">
        <v>297</v>
      </c>
      <c r="C31" s="558" t="s">
        <v>271</v>
      </c>
      <c r="D31" s="558">
        <v>5.2</v>
      </c>
      <c r="E31" s="559"/>
    </row>
    <row r="32" spans="1:5">
      <c r="B32" s="558" t="s">
        <v>290</v>
      </c>
      <c r="C32" s="558" t="s">
        <v>271</v>
      </c>
      <c r="D32" s="558">
        <v>1.2</v>
      </c>
      <c r="E32" s="559"/>
    </row>
    <row r="33" spans="1:9">
      <c r="B33" s="558" t="s">
        <v>295</v>
      </c>
      <c r="C33" s="558" t="s">
        <v>271</v>
      </c>
      <c r="D33" s="558">
        <v>2</v>
      </c>
      <c r="E33" s="559"/>
    </row>
    <row r="34" spans="1:9">
      <c r="B34" s="558" t="s">
        <v>317</v>
      </c>
      <c r="C34" s="558" t="s">
        <v>271</v>
      </c>
      <c r="D34" s="558">
        <v>1.5</v>
      </c>
      <c r="E34" s="559"/>
    </row>
    <row r="35" spans="1:9">
      <c r="B35" s="558" t="s">
        <v>279</v>
      </c>
      <c r="C35" s="558" t="s">
        <v>271</v>
      </c>
      <c r="D35" s="558">
        <f>SUM(D31:D34)</f>
        <v>9.9</v>
      </c>
      <c r="E35" s="558">
        <f>(D35*1.3)</f>
        <v>12.870000000000001</v>
      </c>
    </row>
    <row r="36" spans="1:9">
      <c r="E36" s="559"/>
    </row>
    <row r="37" spans="1:9">
      <c r="E37" s="559"/>
    </row>
    <row r="38" spans="1:9">
      <c r="A38" s="558">
        <v>5</v>
      </c>
      <c r="B38" s="558" t="s">
        <v>318</v>
      </c>
      <c r="E38" s="559"/>
    </row>
    <row r="39" spans="1:9">
      <c r="B39" s="558" t="s">
        <v>297</v>
      </c>
      <c r="C39" s="558" t="s">
        <v>271</v>
      </c>
      <c r="D39" s="558">
        <v>10.5</v>
      </c>
      <c r="E39" s="559"/>
    </row>
    <row r="40" spans="1:9">
      <c r="B40" s="558" t="s">
        <v>290</v>
      </c>
      <c r="C40" s="558" t="s">
        <v>271</v>
      </c>
      <c r="D40" s="558">
        <v>1.3</v>
      </c>
      <c r="E40" s="559"/>
    </row>
    <row r="41" spans="1:9">
      <c r="B41" s="558" t="s">
        <v>295</v>
      </c>
      <c r="C41" s="558" t="s">
        <v>271</v>
      </c>
      <c r="D41" s="558">
        <v>2</v>
      </c>
      <c r="E41" s="559"/>
      <c r="H41" s="558">
        <v>4</v>
      </c>
      <c r="I41" s="558">
        <v>4.2300000000000004</v>
      </c>
    </row>
    <row r="42" spans="1:9">
      <c r="B42" s="558" t="s">
        <v>317</v>
      </c>
      <c r="C42" s="558" t="s">
        <v>271</v>
      </c>
      <c r="D42" s="558">
        <v>1.2</v>
      </c>
      <c r="E42" s="559"/>
    </row>
    <row r="43" spans="1:9">
      <c r="B43" s="558" t="s">
        <v>279</v>
      </c>
      <c r="C43" s="558" t="s">
        <v>271</v>
      </c>
      <c r="D43" s="558">
        <f>SUM(D39:D42)</f>
        <v>15</v>
      </c>
      <c r="E43" s="558">
        <f>(D43*1.3)</f>
        <v>19.5</v>
      </c>
    </row>
    <row r="44" spans="1:9">
      <c r="E44" s="559"/>
    </row>
    <row r="45" spans="1:9">
      <c r="A45" s="558">
        <v>6</v>
      </c>
      <c r="B45" s="558" t="s">
        <v>319</v>
      </c>
      <c r="E45" s="559"/>
    </row>
    <row r="46" spans="1:9">
      <c r="B46" s="558" t="s">
        <v>297</v>
      </c>
      <c r="C46" s="558" t="s">
        <v>271</v>
      </c>
      <c r="D46" s="558">
        <v>1.7</v>
      </c>
      <c r="E46" s="559"/>
    </row>
    <row r="47" spans="1:9">
      <c r="B47" s="558" t="s">
        <v>320</v>
      </c>
      <c r="C47" s="558" t="s">
        <v>271</v>
      </c>
      <c r="D47" s="558">
        <v>2.8</v>
      </c>
      <c r="E47" s="559"/>
    </row>
    <row r="48" spans="1:9">
      <c r="B48" s="558" t="s">
        <v>321</v>
      </c>
      <c r="C48" s="558" t="s">
        <v>271</v>
      </c>
      <c r="D48" s="558">
        <v>0.6</v>
      </c>
      <c r="E48" s="559"/>
    </row>
    <row r="49" spans="1:5">
      <c r="B49" s="558" t="s">
        <v>295</v>
      </c>
      <c r="C49" s="558" t="s">
        <v>271</v>
      </c>
      <c r="D49" s="558">
        <v>2</v>
      </c>
      <c r="E49" s="559"/>
    </row>
    <row r="50" spans="1:5">
      <c r="B50" s="558" t="s">
        <v>317</v>
      </c>
      <c r="C50" s="558" t="s">
        <v>271</v>
      </c>
      <c r="D50" s="558">
        <v>1.2</v>
      </c>
      <c r="E50" s="559"/>
    </row>
    <row r="51" spans="1:5">
      <c r="B51" s="558" t="s">
        <v>279</v>
      </c>
      <c r="C51" s="558" t="s">
        <v>271</v>
      </c>
      <c r="D51" s="558">
        <f>SUM(D46:D50)</f>
        <v>8.2999999999999989</v>
      </c>
      <c r="E51" s="558">
        <f>(D51*1.3)</f>
        <v>10.79</v>
      </c>
    </row>
    <row r="52" spans="1:5">
      <c r="E52" s="559"/>
    </row>
    <row r="53" spans="1:5">
      <c r="A53" s="558">
        <v>7</v>
      </c>
      <c r="B53" s="558" t="s">
        <v>322</v>
      </c>
      <c r="E53" s="559"/>
    </row>
    <row r="54" spans="1:5">
      <c r="B54" s="558" t="s">
        <v>297</v>
      </c>
      <c r="C54" s="558" t="s">
        <v>271</v>
      </c>
      <c r="D54" s="558">
        <v>5.4</v>
      </c>
      <c r="E54" s="559"/>
    </row>
    <row r="55" spans="1:5">
      <c r="B55" s="558" t="s">
        <v>320</v>
      </c>
      <c r="C55" s="558" t="s">
        <v>271</v>
      </c>
      <c r="D55" s="558">
        <v>5.4</v>
      </c>
      <c r="E55" s="559"/>
    </row>
    <row r="56" spans="1:5">
      <c r="B56" s="558" t="s">
        <v>323</v>
      </c>
      <c r="C56" s="558" t="s">
        <v>271</v>
      </c>
      <c r="D56" s="558">
        <v>4</v>
      </c>
      <c r="E56" s="559"/>
    </row>
    <row r="57" spans="1:5">
      <c r="B57" s="558" t="s">
        <v>324</v>
      </c>
      <c r="C57" s="558" t="s">
        <v>271</v>
      </c>
      <c r="D57" s="558">
        <v>4</v>
      </c>
      <c r="E57" s="559"/>
    </row>
    <row r="58" spans="1:5">
      <c r="B58" s="558" t="s">
        <v>321</v>
      </c>
      <c r="C58" s="558" t="s">
        <v>271</v>
      </c>
      <c r="D58" s="558">
        <v>1.5</v>
      </c>
      <c r="E58" s="559"/>
    </row>
    <row r="59" spans="1:5">
      <c r="B59" s="558" t="s">
        <v>295</v>
      </c>
      <c r="C59" s="558" t="s">
        <v>271</v>
      </c>
      <c r="D59" s="558">
        <v>2</v>
      </c>
      <c r="E59" s="559"/>
    </row>
    <row r="60" spans="1:5">
      <c r="B60" s="558" t="s">
        <v>290</v>
      </c>
      <c r="C60" s="558" t="s">
        <v>271</v>
      </c>
      <c r="D60" s="558">
        <v>1.2</v>
      </c>
      <c r="E60" s="559"/>
    </row>
    <row r="61" spans="1:5">
      <c r="B61" s="558" t="s">
        <v>317</v>
      </c>
      <c r="C61" s="558" t="s">
        <v>271</v>
      </c>
      <c r="D61" s="558">
        <v>2.5</v>
      </c>
      <c r="E61" s="559"/>
    </row>
    <row r="62" spans="1:5">
      <c r="B62" s="558" t="s">
        <v>277</v>
      </c>
      <c r="C62" s="558" t="s">
        <v>271</v>
      </c>
      <c r="D62" s="558">
        <v>0.8</v>
      </c>
      <c r="E62" s="559"/>
    </row>
    <row r="63" spans="1:5">
      <c r="B63" s="558" t="s">
        <v>279</v>
      </c>
      <c r="C63" s="558" t="s">
        <v>271</v>
      </c>
      <c r="D63" s="558">
        <f>SUM(D54:D62)</f>
        <v>26.8</v>
      </c>
      <c r="E63" s="558">
        <f>(D63*1.3)</f>
        <v>34.840000000000003</v>
      </c>
    </row>
    <row r="64" spans="1:5">
      <c r="E64" s="559"/>
    </row>
    <row r="65" spans="1:5">
      <c r="E65" s="559"/>
    </row>
    <row r="66" spans="1:5">
      <c r="B66" s="558" t="s">
        <v>280</v>
      </c>
    </row>
    <row r="67" spans="1:5">
      <c r="A67" s="558">
        <v>8</v>
      </c>
      <c r="B67" s="558" t="s">
        <v>273</v>
      </c>
      <c r="C67" s="558" t="s">
        <v>271</v>
      </c>
      <c r="D67" s="558">
        <v>3</v>
      </c>
    </row>
    <row r="68" spans="1:5">
      <c r="B68" s="558" t="s">
        <v>278</v>
      </c>
      <c r="C68" s="558" t="s">
        <v>271</v>
      </c>
      <c r="D68" s="558">
        <v>2.4</v>
      </c>
    </row>
    <row r="69" spans="1:5">
      <c r="B69" s="558" t="s">
        <v>326</v>
      </c>
      <c r="C69" s="558" t="s">
        <v>271</v>
      </c>
      <c r="D69" s="558">
        <v>5.5</v>
      </c>
    </row>
    <row r="70" spans="1:5">
      <c r="B70" s="558" t="s">
        <v>290</v>
      </c>
      <c r="C70" s="558" t="s">
        <v>271</v>
      </c>
      <c r="D70" s="558">
        <v>2.5</v>
      </c>
    </row>
    <row r="71" spans="1:5">
      <c r="B71" s="558" t="s">
        <v>279</v>
      </c>
      <c r="C71" s="558" t="s">
        <v>271</v>
      </c>
      <c r="D71" s="558">
        <f>SUM(D67:D70)</f>
        <v>13.4</v>
      </c>
      <c r="E71" s="558">
        <f>(D71*1.3)</f>
        <v>17.420000000000002</v>
      </c>
    </row>
    <row r="73" spans="1:5">
      <c r="A73" s="558">
        <v>9</v>
      </c>
      <c r="B73" s="558" t="s">
        <v>325</v>
      </c>
    </row>
    <row r="74" spans="1:5">
      <c r="B74" s="558" t="s">
        <v>327</v>
      </c>
      <c r="C74" s="558" t="s">
        <v>271</v>
      </c>
      <c r="D74" s="558">
        <v>2</v>
      </c>
    </row>
    <row r="75" spans="1:5">
      <c r="B75" s="558" t="s">
        <v>278</v>
      </c>
      <c r="C75" s="558" t="s">
        <v>271</v>
      </c>
      <c r="D75" s="558">
        <v>4</v>
      </c>
    </row>
    <row r="76" spans="1:5">
      <c r="B76" s="558" t="s">
        <v>277</v>
      </c>
      <c r="C76" s="558" t="s">
        <v>271</v>
      </c>
      <c r="D76" s="558">
        <v>3</v>
      </c>
    </row>
    <row r="77" spans="1:5">
      <c r="B77" s="558" t="s">
        <v>328</v>
      </c>
      <c r="C77" s="558" t="s">
        <v>271</v>
      </c>
      <c r="D77" s="558">
        <v>1.2</v>
      </c>
    </row>
    <row r="78" spans="1:5">
      <c r="B78" s="558" t="s">
        <v>279</v>
      </c>
      <c r="C78" s="558" t="s">
        <v>271</v>
      </c>
      <c r="D78" s="558">
        <f>SUM(D74:D77)</f>
        <v>10.199999999999999</v>
      </c>
      <c r="E78" s="558">
        <f>(D78*1.3)</f>
        <v>13.26</v>
      </c>
    </row>
    <row r="81" spans="1:5">
      <c r="B81" s="558" t="s">
        <v>281</v>
      </c>
    </row>
    <row r="82" spans="1:5">
      <c r="A82" s="558">
        <v>10</v>
      </c>
      <c r="B82" s="558" t="s">
        <v>282</v>
      </c>
      <c r="C82" s="558" t="s">
        <v>271</v>
      </c>
      <c r="D82" s="558">
        <v>7.88</v>
      </c>
    </row>
    <row r="83" spans="1:5">
      <c r="B83" s="558" t="s">
        <v>283</v>
      </c>
      <c r="C83" s="558" t="s">
        <v>271</v>
      </c>
      <c r="D83" s="558">
        <v>1.5</v>
      </c>
    </row>
    <row r="84" spans="1:5">
      <c r="B84" s="558" t="s">
        <v>284</v>
      </c>
      <c r="C84" s="558" t="s">
        <v>271</v>
      </c>
      <c r="D84" s="558">
        <v>1.1499999999999999</v>
      </c>
    </row>
    <row r="85" spans="1:5">
      <c r="B85" s="558" t="s">
        <v>285</v>
      </c>
      <c r="C85" s="558" t="s">
        <v>271</v>
      </c>
      <c r="D85" s="558">
        <v>3</v>
      </c>
    </row>
    <row r="86" spans="1:5">
      <c r="B86" s="558" t="s">
        <v>293</v>
      </c>
      <c r="C86" s="558" t="s">
        <v>271</v>
      </c>
      <c r="D86" s="558">
        <v>3.4</v>
      </c>
    </row>
    <row r="87" spans="1:5">
      <c r="B87" s="558" t="s">
        <v>279</v>
      </c>
      <c r="D87" s="558">
        <f>SUM(D82:D86)</f>
        <v>16.93</v>
      </c>
      <c r="E87" s="562">
        <f>(D87*1.3)</f>
        <v>22.009</v>
      </c>
    </row>
    <row r="89" spans="1:5">
      <c r="A89" s="558">
        <v>11</v>
      </c>
      <c r="B89" s="558" t="s">
        <v>286</v>
      </c>
    </row>
    <row r="90" spans="1:5">
      <c r="B90" s="558" t="s">
        <v>287</v>
      </c>
      <c r="C90" s="558" t="s">
        <v>271</v>
      </c>
      <c r="D90" s="558">
        <v>0.9</v>
      </c>
    </row>
    <row r="91" spans="1:5">
      <c r="B91" s="558" t="s">
        <v>288</v>
      </c>
      <c r="C91" s="558" t="s">
        <v>271</v>
      </c>
      <c r="D91" s="558">
        <v>1.2</v>
      </c>
    </row>
    <row r="92" spans="1:5">
      <c r="B92" s="558" t="s">
        <v>289</v>
      </c>
      <c r="C92" s="558" t="s">
        <v>271</v>
      </c>
      <c r="D92" s="558">
        <v>1.2</v>
      </c>
    </row>
    <row r="93" spans="1:5">
      <c r="B93" s="558" t="s">
        <v>290</v>
      </c>
      <c r="C93" s="558" t="s">
        <v>271</v>
      </c>
      <c r="D93" s="558">
        <v>0.91</v>
      </c>
    </row>
    <row r="94" spans="1:5">
      <c r="B94" s="558" t="s">
        <v>277</v>
      </c>
      <c r="C94" s="558" t="s">
        <v>271</v>
      </c>
      <c r="D94" s="558">
        <v>1.74</v>
      </c>
    </row>
    <row r="95" spans="1:5">
      <c r="B95" s="558" t="s">
        <v>291</v>
      </c>
      <c r="C95" s="558" t="s">
        <v>271</v>
      </c>
      <c r="D95" s="558">
        <v>0.9</v>
      </c>
    </row>
    <row r="96" spans="1:5">
      <c r="B96" s="558" t="s">
        <v>292</v>
      </c>
      <c r="C96" s="558" t="s">
        <v>271</v>
      </c>
      <c r="D96" s="558">
        <v>5</v>
      </c>
    </row>
    <row r="97" spans="1:5">
      <c r="B97" s="558" t="s">
        <v>279</v>
      </c>
      <c r="D97" s="558">
        <f>SUM(D90:D96)</f>
        <v>11.850000000000001</v>
      </c>
      <c r="E97" s="562">
        <f>(D97*1.3)</f>
        <v>15.405000000000003</v>
      </c>
    </row>
    <row r="99" spans="1:5">
      <c r="A99" s="558">
        <v>12</v>
      </c>
      <c r="B99" s="558" t="s">
        <v>294</v>
      </c>
    </row>
    <row r="100" spans="1:5">
      <c r="B100" s="558" t="s">
        <v>295</v>
      </c>
      <c r="C100" s="558" t="s">
        <v>271</v>
      </c>
      <c r="D100" s="558">
        <v>2</v>
      </c>
    </row>
    <row r="101" spans="1:5">
      <c r="B101" s="558" t="s">
        <v>296</v>
      </c>
      <c r="C101" s="558" t="s">
        <v>271</v>
      </c>
      <c r="D101" s="558">
        <v>1.2</v>
      </c>
    </row>
    <row r="102" spans="1:5">
      <c r="B102" s="558" t="s">
        <v>297</v>
      </c>
      <c r="C102" s="558" t="s">
        <v>271</v>
      </c>
      <c r="D102" s="558">
        <v>4.2300000000000004</v>
      </c>
    </row>
    <row r="103" spans="1:5">
      <c r="B103" s="558" t="s">
        <v>298</v>
      </c>
      <c r="C103" s="558" t="s">
        <v>271</v>
      </c>
      <c r="D103" s="558">
        <v>5.21</v>
      </c>
    </row>
    <row r="104" spans="1:5">
      <c r="B104" s="558" t="s">
        <v>299</v>
      </c>
      <c r="C104" s="558" t="s">
        <v>271</v>
      </c>
      <c r="D104" s="558">
        <v>1.5</v>
      </c>
    </row>
    <row r="105" spans="1:5">
      <c r="B105" s="558" t="s">
        <v>279</v>
      </c>
      <c r="D105" s="558">
        <f>SUM(D100:D104)</f>
        <v>14.14</v>
      </c>
      <c r="E105" s="562">
        <f>(D105*1.3)</f>
        <v>18.382000000000001</v>
      </c>
    </row>
    <row r="107" spans="1:5">
      <c r="A107" s="558">
        <v>13</v>
      </c>
      <c r="B107" s="558" t="s">
        <v>300</v>
      </c>
    </row>
    <row r="108" spans="1:5">
      <c r="B108" s="558" t="s">
        <v>297</v>
      </c>
      <c r="C108" s="558" t="s">
        <v>271</v>
      </c>
      <c r="D108" s="558">
        <v>5</v>
      </c>
    </row>
    <row r="109" spans="1:5">
      <c r="B109" s="558" t="s">
        <v>290</v>
      </c>
      <c r="C109" s="558" t="s">
        <v>271</v>
      </c>
      <c r="D109" s="558">
        <v>2</v>
      </c>
    </row>
    <row r="110" spans="1:5">
      <c r="B110" s="558" t="s">
        <v>277</v>
      </c>
      <c r="C110" s="558" t="s">
        <v>271</v>
      </c>
      <c r="D110" s="558">
        <v>1.2</v>
      </c>
    </row>
    <row r="111" spans="1:5">
      <c r="B111" s="558" t="s">
        <v>279</v>
      </c>
      <c r="C111" s="558" t="s">
        <v>271</v>
      </c>
      <c r="D111" s="558">
        <f>SUM(D108:D110)</f>
        <v>8.1999999999999993</v>
      </c>
      <c r="E111" s="558">
        <f>(D111*1.3)</f>
        <v>10.66</v>
      </c>
    </row>
    <row r="114" spans="1:6">
      <c r="A114" s="558">
        <v>14</v>
      </c>
      <c r="B114" s="558" t="s">
        <v>301</v>
      </c>
    </row>
    <row r="115" spans="1:6">
      <c r="B115" s="558" t="s">
        <v>277</v>
      </c>
      <c r="C115" s="558" t="s">
        <v>271</v>
      </c>
      <c r="D115" s="558">
        <v>1</v>
      </c>
    </row>
    <row r="116" spans="1:6">
      <c r="B116" s="558" t="s">
        <v>305</v>
      </c>
      <c r="C116" s="558" t="s">
        <v>271</v>
      </c>
      <c r="D116" s="558">
        <v>1.7</v>
      </c>
    </row>
    <row r="117" spans="1:6">
      <c r="B117" s="558" t="s">
        <v>302</v>
      </c>
      <c r="C117" s="558" t="s">
        <v>271</v>
      </c>
      <c r="D117" s="558">
        <v>0.6</v>
      </c>
    </row>
    <row r="118" spans="1:6">
      <c r="B118" s="558" t="s">
        <v>283</v>
      </c>
      <c r="C118" s="558" t="s">
        <v>271</v>
      </c>
      <c r="D118" s="558">
        <v>1.1399999999999999</v>
      </c>
    </row>
    <row r="119" spans="1:6">
      <c r="B119" s="558" t="s">
        <v>303</v>
      </c>
      <c r="C119" s="558" t="s">
        <v>271</v>
      </c>
      <c r="D119" s="558">
        <v>5</v>
      </c>
    </row>
    <row r="120" spans="1:6">
      <c r="B120" s="558" t="s">
        <v>304</v>
      </c>
      <c r="C120" s="558" t="s">
        <v>271</v>
      </c>
      <c r="D120" s="558">
        <v>1.2</v>
      </c>
    </row>
    <row r="121" spans="1:6">
      <c r="B121" s="558" t="s">
        <v>279</v>
      </c>
      <c r="C121" s="558" t="s">
        <v>271</v>
      </c>
      <c r="D121" s="558">
        <f>SUM(D115:D120)</f>
        <v>10.64</v>
      </c>
      <c r="E121" s="562">
        <f>(D121*1.3)</f>
        <v>13.832000000000001</v>
      </c>
    </row>
    <row r="124" spans="1:6" ht="14.25">
      <c r="B124" s="563" t="s">
        <v>329</v>
      </c>
      <c r="C124" s="564"/>
      <c r="D124" s="564"/>
      <c r="E124" s="565">
        <f>SUM(E5:E123)</f>
        <v>265.798</v>
      </c>
    </row>
    <row r="125" spans="1:6" s="560" customFormat="1">
      <c r="F125" s="559"/>
    </row>
    <row r="126" spans="1:6" s="560" customFormat="1">
      <c r="F126" s="559"/>
    </row>
    <row r="128" spans="1:6">
      <c r="B128" s="566" t="s">
        <v>346</v>
      </c>
    </row>
    <row r="129" spans="2:6">
      <c r="B129" s="558" t="s">
        <v>330</v>
      </c>
    </row>
    <row r="130" spans="2:6">
      <c r="B130" s="558" t="s">
        <v>277</v>
      </c>
      <c r="C130" s="558" t="s">
        <v>271</v>
      </c>
      <c r="D130" s="558">
        <f>0.23+1.75+19.5+1.8+1.73+1.68+0.3+0.18+1.93+2.15+1.1+4.8+1.83+7.94+1.3+0.29+0.69+1.36+0.76+15.72+2.27+1.66+1.41+0.19+0.42+3.4+0.75+4.6+1.17+16+0.7+1.12+2.23+1.29</f>
        <v>104.25</v>
      </c>
    </row>
    <row r="131" spans="2:6">
      <c r="B131" s="564" t="s">
        <v>331</v>
      </c>
      <c r="C131" s="564" t="s">
        <v>271</v>
      </c>
      <c r="D131" s="564">
        <f>SUM(D123:D130)</f>
        <v>104.25</v>
      </c>
      <c r="E131" s="565">
        <f>(D131*1.3)</f>
        <v>135.52500000000001</v>
      </c>
    </row>
    <row r="133" spans="2:6" s="560" customFormat="1">
      <c r="F133" s="559"/>
    </row>
    <row r="134" spans="2:6" s="560" customFormat="1">
      <c r="B134" s="566" t="s">
        <v>346</v>
      </c>
      <c r="F134" s="559"/>
    </row>
    <row r="135" spans="2:6" s="560" customFormat="1">
      <c r="B135" s="560" t="s">
        <v>349</v>
      </c>
      <c r="C135" s="560" t="s">
        <v>271</v>
      </c>
      <c r="D135" s="560">
        <v>112</v>
      </c>
      <c r="E135" s="565">
        <f>(D135*1.3)</f>
        <v>145.6</v>
      </c>
      <c r="F135" s="559"/>
    </row>
    <row r="139" spans="2:6">
      <c r="B139" s="566" t="s">
        <v>333</v>
      </c>
    </row>
    <row r="140" spans="2:6">
      <c r="B140" s="558" t="s">
        <v>339</v>
      </c>
      <c r="C140" s="558" t="s">
        <v>56</v>
      </c>
      <c r="D140" s="558">
        <v>17</v>
      </c>
    </row>
    <row r="141" spans="2:6" s="560" customFormat="1">
      <c r="B141" s="560" t="s">
        <v>338</v>
      </c>
      <c r="C141" s="560" t="s">
        <v>56</v>
      </c>
      <c r="D141" s="560">
        <v>20</v>
      </c>
      <c r="F141" s="559"/>
    </row>
    <row r="142" spans="2:6">
      <c r="B142" s="558" t="s">
        <v>334</v>
      </c>
      <c r="C142" s="560" t="s">
        <v>56</v>
      </c>
      <c r="D142" s="558">
        <v>22</v>
      </c>
    </row>
    <row r="143" spans="2:6" s="560" customFormat="1">
      <c r="B143" s="560" t="s">
        <v>340</v>
      </c>
      <c r="C143" s="560" t="s">
        <v>56</v>
      </c>
      <c r="D143" s="560">
        <v>17</v>
      </c>
      <c r="F143" s="559"/>
    </row>
    <row r="144" spans="2:6">
      <c r="B144" s="558" t="s">
        <v>335</v>
      </c>
      <c r="C144" s="560" t="s">
        <v>56</v>
      </c>
      <c r="D144" s="558">
        <v>21</v>
      </c>
    </row>
    <row r="145" spans="2:8" s="560" customFormat="1">
      <c r="B145" s="560" t="s">
        <v>341</v>
      </c>
      <c r="C145" s="560" t="s">
        <v>56</v>
      </c>
      <c r="D145" s="560">
        <v>19</v>
      </c>
      <c r="F145" s="559"/>
    </row>
    <row r="146" spans="2:8">
      <c r="B146" s="558" t="s">
        <v>336</v>
      </c>
      <c r="C146" s="560" t="s">
        <v>56</v>
      </c>
      <c r="D146" s="558">
        <v>22</v>
      </c>
    </row>
    <row r="147" spans="2:8" s="560" customFormat="1">
      <c r="B147" s="560" t="s">
        <v>342</v>
      </c>
      <c r="C147" s="560" t="s">
        <v>56</v>
      </c>
      <c r="D147" s="560">
        <v>28</v>
      </c>
      <c r="F147" s="559"/>
    </row>
    <row r="148" spans="2:8">
      <c r="B148" s="558" t="s">
        <v>337</v>
      </c>
      <c r="C148" s="560" t="s">
        <v>56</v>
      </c>
      <c r="D148" s="558">
        <v>28</v>
      </c>
    </row>
    <row r="149" spans="2:8">
      <c r="B149" s="558" t="s">
        <v>343</v>
      </c>
      <c r="C149" s="560" t="s">
        <v>56</v>
      </c>
      <c r="D149" s="558">
        <v>120</v>
      </c>
    </row>
    <row r="150" spans="2:8" s="560" customFormat="1">
      <c r="B150" s="560" t="s">
        <v>345</v>
      </c>
      <c r="C150" s="560" t="s">
        <v>56</v>
      </c>
      <c r="D150" s="560">
        <v>25</v>
      </c>
      <c r="F150" s="559"/>
    </row>
    <row r="151" spans="2:8">
      <c r="B151" s="558" t="s">
        <v>344</v>
      </c>
      <c r="C151" s="560" t="s">
        <v>56</v>
      </c>
      <c r="D151" s="558">
        <f>SUM(D140:D150)</f>
        <v>339</v>
      </c>
      <c r="E151" s="562">
        <f>(D151*1.3)</f>
        <v>440.7</v>
      </c>
    </row>
    <row r="155" spans="2:8">
      <c r="B155" s="566" t="s">
        <v>347</v>
      </c>
    </row>
    <row r="156" spans="2:8">
      <c r="B156" s="558" t="s">
        <v>348</v>
      </c>
      <c r="C156" s="558" t="s">
        <v>271</v>
      </c>
      <c r="D156" s="558">
        <v>131.5</v>
      </c>
      <c r="E156" s="562">
        <f>D156*0.15+D156</f>
        <v>151.22499999999999</v>
      </c>
      <c r="H156" s="558">
        <f>16*0.3+16</f>
        <v>20.8</v>
      </c>
    </row>
    <row r="159" spans="2:8">
      <c r="B159" s="566" t="s">
        <v>350</v>
      </c>
      <c r="C159" s="560"/>
      <c r="D159" s="560"/>
      <c r="E159" s="560"/>
    </row>
    <row r="160" spans="2:8">
      <c r="B160" s="560" t="s">
        <v>351</v>
      </c>
      <c r="C160" s="560" t="s">
        <v>271</v>
      </c>
      <c r="D160" s="560">
        <v>18</v>
      </c>
      <c r="E160" s="562">
        <f>D160*0.15+D160</f>
        <v>20.7</v>
      </c>
    </row>
  </sheetData>
  <mergeCells count="1">
    <mergeCell ref="A2:D2"/>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46"/>
  <sheetViews>
    <sheetView topLeftCell="A106" workbookViewId="0">
      <selection activeCell="F105" sqref="F105"/>
    </sheetView>
  </sheetViews>
  <sheetFormatPr baseColWidth="10" defaultRowHeight="13.5"/>
  <cols>
    <col min="1" max="1" width="4.140625" style="567" customWidth="1"/>
    <col min="2" max="2" width="32.140625" style="567" customWidth="1"/>
    <col min="3" max="5" width="11.42578125" style="567"/>
    <col min="6" max="6" width="40" style="559" customWidth="1"/>
    <col min="7" max="16384" width="11.42578125" style="567"/>
  </cols>
  <sheetData>
    <row r="2" spans="1:9">
      <c r="A2" s="610" t="s">
        <v>272</v>
      </c>
      <c r="B2" s="610"/>
      <c r="C2" s="610"/>
      <c r="D2" s="610"/>
    </row>
    <row r="3" spans="1:9" ht="27">
      <c r="B3" s="567" t="s">
        <v>274</v>
      </c>
      <c r="C3" s="567" t="s">
        <v>25</v>
      </c>
      <c r="D3" s="567" t="s">
        <v>91</v>
      </c>
      <c r="E3" s="559" t="s">
        <v>276</v>
      </c>
      <c r="F3" s="559" t="s">
        <v>275</v>
      </c>
    </row>
    <row r="4" spans="1:9">
      <c r="B4" s="566" t="s">
        <v>332</v>
      </c>
      <c r="E4" s="559"/>
    </row>
    <row r="5" spans="1:9" s="559" customFormat="1">
      <c r="A5" s="567"/>
      <c r="B5" s="567"/>
      <c r="C5" s="567"/>
      <c r="D5" s="567"/>
      <c r="G5" s="567"/>
      <c r="H5" s="567"/>
      <c r="I5" s="567"/>
    </row>
    <row r="6" spans="1:9" s="559" customFormat="1">
      <c r="A6" s="567"/>
      <c r="B6" s="567"/>
      <c r="C6" s="567"/>
      <c r="D6" s="567"/>
      <c r="G6" s="567"/>
      <c r="H6" s="567"/>
      <c r="I6" s="567"/>
    </row>
    <row r="7" spans="1:9" s="559" customFormat="1">
      <c r="A7" s="567">
        <v>3</v>
      </c>
      <c r="B7" s="567" t="s">
        <v>313</v>
      </c>
      <c r="C7" s="567"/>
      <c r="D7" s="567"/>
      <c r="G7" s="567"/>
      <c r="H7" s="567"/>
      <c r="I7" s="567"/>
    </row>
    <row r="8" spans="1:9" s="559" customFormat="1">
      <c r="A8" s="567"/>
      <c r="B8" s="567" t="s">
        <v>297</v>
      </c>
      <c r="C8" s="567" t="s">
        <v>271</v>
      </c>
      <c r="D8" s="567">
        <v>10.5</v>
      </c>
      <c r="G8" s="567"/>
      <c r="H8" s="567"/>
      <c r="I8" s="567"/>
    </row>
    <row r="9" spans="1:9" s="559" customFormat="1">
      <c r="A9" s="567"/>
      <c r="B9" s="567" t="s">
        <v>295</v>
      </c>
      <c r="C9" s="567" t="s">
        <v>271</v>
      </c>
      <c r="D9" s="567">
        <v>2</v>
      </c>
      <c r="G9" s="567"/>
      <c r="H9" s="567"/>
      <c r="I9" s="567"/>
    </row>
    <row r="10" spans="1:9" s="559" customFormat="1">
      <c r="A10" s="567"/>
      <c r="B10" s="567" t="s">
        <v>290</v>
      </c>
      <c r="C10" s="567" t="s">
        <v>271</v>
      </c>
      <c r="D10" s="567">
        <v>1.2</v>
      </c>
      <c r="G10" s="567"/>
      <c r="H10" s="567"/>
      <c r="I10" s="567"/>
    </row>
    <row r="11" spans="1:9" s="559" customFormat="1">
      <c r="A11" s="567"/>
      <c r="B11" s="567" t="s">
        <v>314</v>
      </c>
      <c r="C11" s="567" t="s">
        <v>271</v>
      </c>
      <c r="D11" s="567">
        <v>2</v>
      </c>
      <c r="G11" s="567"/>
      <c r="H11" s="567"/>
      <c r="I11" s="567"/>
    </row>
    <row r="12" spans="1:9" s="559" customFormat="1">
      <c r="A12" s="567"/>
      <c r="B12" s="567" t="s">
        <v>315</v>
      </c>
      <c r="C12" s="567" t="s">
        <v>271</v>
      </c>
      <c r="D12" s="567">
        <v>1.5</v>
      </c>
      <c r="G12" s="567"/>
      <c r="H12" s="567"/>
      <c r="I12" s="567"/>
    </row>
    <row r="13" spans="1:9" s="559" customFormat="1">
      <c r="A13" s="567"/>
      <c r="B13" s="567" t="s">
        <v>277</v>
      </c>
      <c r="C13" s="567" t="s">
        <v>271</v>
      </c>
      <c r="D13" s="567">
        <v>1.2</v>
      </c>
      <c r="G13" s="567"/>
      <c r="H13" s="567"/>
      <c r="I13" s="567"/>
    </row>
    <row r="14" spans="1:9" s="559" customFormat="1">
      <c r="A14" s="567"/>
      <c r="B14" s="567" t="s">
        <v>279</v>
      </c>
      <c r="C14" s="567" t="s">
        <v>271</v>
      </c>
      <c r="D14" s="567">
        <f>SUM(D8:D13)</f>
        <v>18.399999999999999</v>
      </c>
      <c r="E14" s="567">
        <f>(D14*1.3)</f>
        <v>23.919999999999998</v>
      </c>
      <c r="G14" s="567"/>
      <c r="H14" s="567"/>
      <c r="I14" s="567"/>
    </row>
    <row r="15" spans="1:9" s="559" customFormat="1">
      <c r="A15" s="567"/>
      <c r="B15" s="567"/>
      <c r="C15" s="567"/>
      <c r="D15" s="567"/>
      <c r="G15" s="567"/>
      <c r="H15" s="567"/>
      <c r="I15" s="567"/>
    </row>
    <row r="16" spans="1:9" s="559" customFormat="1">
      <c r="A16" s="567">
        <v>4</v>
      </c>
      <c r="B16" s="567" t="s">
        <v>316</v>
      </c>
      <c r="C16" s="567"/>
      <c r="D16" s="567"/>
      <c r="G16" s="567"/>
      <c r="H16" s="567"/>
      <c r="I16" s="567"/>
    </row>
    <row r="17" spans="1:9" s="559" customFormat="1">
      <c r="A17" s="567"/>
      <c r="B17" s="567" t="s">
        <v>297</v>
      </c>
      <c r="C17" s="567" t="s">
        <v>271</v>
      </c>
      <c r="D17" s="567">
        <v>5.2</v>
      </c>
      <c r="G17" s="567"/>
      <c r="H17" s="567"/>
      <c r="I17" s="567"/>
    </row>
    <row r="18" spans="1:9" s="559" customFormat="1">
      <c r="A18" s="567"/>
      <c r="B18" s="567" t="s">
        <v>290</v>
      </c>
      <c r="C18" s="567" t="s">
        <v>271</v>
      </c>
      <c r="D18" s="567">
        <v>1.2</v>
      </c>
      <c r="G18" s="567"/>
      <c r="H18" s="567"/>
      <c r="I18" s="567"/>
    </row>
    <row r="19" spans="1:9">
      <c r="B19" s="567" t="s">
        <v>295</v>
      </c>
      <c r="C19" s="567" t="s">
        <v>271</v>
      </c>
      <c r="D19" s="567">
        <v>2</v>
      </c>
      <c r="E19" s="559"/>
    </row>
    <row r="20" spans="1:9">
      <c r="B20" s="567" t="s">
        <v>317</v>
      </c>
      <c r="C20" s="567" t="s">
        <v>271</v>
      </c>
      <c r="D20" s="567">
        <v>1.5</v>
      </c>
      <c r="E20" s="559"/>
    </row>
    <row r="21" spans="1:9">
      <c r="B21" s="567" t="s">
        <v>279</v>
      </c>
      <c r="C21" s="567" t="s">
        <v>271</v>
      </c>
      <c r="D21" s="567">
        <f>SUM(D17:D20)</f>
        <v>9.9</v>
      </c>
      <c r="E21" s="567">
        <f>(D21*1.3)</f>
        <v>12.870000000000001</v>
      </c>
    </row>
    <row r="22" spans="1:9">
      <c r="E22" s="559"/>
    </row>
    <row r="23" spans="1:9">
      <c r="E23" s="559"/>
    </row>
    <row r="24" spans="1:9">
      <c r="A24" s="567">
        <v>5</v>
      </c>
      <c r="B24" s="567" t="s">
        <v>318</v>
      </c>
      <c r="E24" s="559"/>
    </row>
    <row r="25" spans="1:9">
      <c r="B25" s="567" t="s">
        <v>297</v>
      </c>
      <c r="C25" s="567" t="s">
        <v>271</v>
      </c>
      <c r="D25" s="567">
        <v>10.5</v>
      </c>
      <c r="E25" s="559"/>
    </row>
    <row r="26" spans="1:9">
      <c r="B26" s="567" t="s">
        <v>290</v>
      </c>
      <c r="C26" s="567" t="s">
        <v>271</v>
      </c>
      <c r="D26" s="567">
        <v>1.3</v>
      </c>
      <c r="E26" s="559"/>
    </row>
    <row r="27" spans="1:9">
      <c r="B27" s="567" t="s">
        <v>295</v>
      </c>
      <c r="C27" s="567" t="s">
        <v>271</v>
      </c>
      <c r="D27" s="567">
        <v>2</v>
      </c>
      <c r="E27" s="559"/>
      <c r="H27" s="567">
        <v>4</v>
      </c>
      <c r="I27" s="567">
        <v>4.2300000000000004</v>
      </c>
    </row>
    <row r="28" spans="1:9">
      <c r="B28" s="567" t="s">
        <v>317</v>
      </c>
      <c r="C28" s="567" t="s">
        <v>271</v>
      </c>
      <c r="D28" s="567">
        <v>1.2</v>
      </c>
      <c r="E28" s="559"/>
    </row>
    <row r="29" spans="1:9">
      <c r="B29" s="567" t="s">
        <v>279</v>
      </c>
      <c r="C29" s="567" t="s">
        <v>271</v>
      </c>
      <c r="D29" s="567">
        <f>SUM(D25:D28)</f>
        <v>15</v>
      </c>
      <c r="E29" s="567">
        <f>(D29*1.3)</f>
        <v>19.5</v>
      </c>
    </row>
    <row r="30" spans="1:9">
      <c r="E30" s="559"/>
    </row>
    <row r="31" spans="1:9">
      <c r="A31" s="567">
        <v>6</v>
      </c>
      <c r="B31" s="567" t="s">
        <v>319</v>
      </c>
      <c r="E31" s="559"/>
    </row>
    <row r="32" spans="1:9">
      <c r="B32" s="567" t="s">
        <v>297</v>
      </c>
      <c r="C32" s="567" t="s">
        <v>271</v>
      </c>
      <c r="D32" s="567">
        <v>1.7</v>
      </c>
      <c r="E32" s="559"/>
    </row>
    <row r="33" spans="1:9">
      <c r="B33" s="567" t="s">
        <v>320</v>
      </c>
      <c r="C33" s="567" t="s">
        <v>271</v>
      </c>
      <c r="D33" s="567">
        <v>2.8</v>
      </c>
      <c r="E33" s="559"/>
    </row>
    <row r="34" spans="1:9">
      <c r="B34" s="567" t="s">
        <v>321</v>
      </c>
      <c r="C34" s="567" t="s">
        <v>271</v>
      </c>
      <c r="D34" s="567">
        <v>0.6</v>
      </c>
      <c r="E34" s="559"/>
    </row>
    <row r="35" spans="1:9" s="559" customFormat="1">
      <c r="A35" s="567"/>
      <c r="B35" s="567" t="s">
        <v>295</v>
      </c>
      <c r="C35" s="567" t="s">
        <v>271</v>
      </c>
      <c r="D35" s="567">
        <v>2</v>
      </c>
      <c r="G35" s="567"/>
      <c r="H35" s="567"/>
      <c r="I35" s="567"/>
    </row>
    <row r="36" spans="1:9" s="559" customFormat="1">
      <c r="A36" s="567"/>
      <c r="B36" s="567" t="s">
        <v>317</v>
      </c>
      <c r="C36" s="567" t="s">
        <v>271</v>
      </c>
      <c r="D36" s="567">
        <v>1.2</v>
      </c>
      <c r="G36" s="567"/>
      <c r="H36" s="567"/>
      <c r="I36" s="567"/>
    </row>
    <row r="37" spans="1:9" s="559" customFormat="1">
      <c r="A37" s="567"/>
      <c r="B37" s="567" t="s">
        <v>279</v>
      </c>
      <c r="C37" s="567" t="s">
        <v>271</v>
      </c>
      <c r="D37" s="567">
        <f>SUM(D32:D36)</f>
        <v>8.2999999999999989</v>
      </c>
      <c r="E37" s="567">
        <f>(D37*1.3)</f>
        <v>10.79</v>
      </c>
      <c r="G37" s="567"/>
      <c r="H37" s="567"/>
      <c r="I37" s="567"/>
    </row>
    <row r="38" spans="1:9" s="559" customFormat="1">
      <c r="A38" s="567"/>
      <c r="B38" s="567"/>
      <c r="C38" s="567"/>
      <c r="D38" s="567"/>
      <c r="G38" s="567"/>
      <c r="H38" s="567"/>
      <c r="I38" s="567"/>
    </row>
    <row r="39" spans="1:9" s="559" customFormat="1">
      <c r="A39" s="567">
        <v>7</v>
      </c>
      <c r="B39" s="567" t="s">
        <v>322</v>
      </c>
      <c r="C39" s="567"/>
      <c r="D39" s="567"/>
      <c r="G39" s="567"/>
      <c r="H39" s="567"/>
      <c r="I39" s="567"/>
    </row>
    <row r="40" spans="1:9" s="559" customFormat="1">
      <c r="A40" s="567"/>
      <c r="B40" s="567" t="s">
        <v>297</v>
      </c>
      <c r="C40" s="567" t="s">
        <v>271</v>
      </c>
      <c r="D40" s="567">
        <v>5.4</v>
      </c>
      <c r="G40" s="567"/>
      <c r="H40" s="567"/>
      <c r="I40" s="567"/>
    </row>
    <row r="41" spans="1:9" s="559" customFormat="1">
      <c r="A41" s="567"/>
      <c r="B41" s="567" t="s">
        <v>320</v>
      </c>
      <c r="C41" s="567" t="s">
        <v>271</v>
      </c>
      <c r="D41" s="567">
        <v>5.4</v>
      </c>
      <c r="G41" s="567"/>
      <c r="H41" s="567"/>
      <c r="I41" s="567"/>
    </row>
    <row r="42" spans="1:9" s="559" customFormat="1">
      <c r="A42" s="567"/>
      <c r="B42" s="567" t="s">
        <v>323</v>
      </c>
      <c r="C42" s="567" t="s">
        <v>271</v>
      </c>
      <c r="D42" s="567">
        <v>4</v>
      </c>
      <c r="G42" s="567"/>
      <c r="H42" s="567"/>
      <c r="I42" s="567"/>
    </row>
    <row r="43" spans="1:9" s="559" customFormat="1">
      <c r="A43" s="567"/>
      <c r="B43" s="567" t="s">
        <v>324</v>
      </c>
      <c r="C43" s="567" t="s">
        <v>271</v>
      </c>
      <c r="D43" s="567">
        <v>4</v>
      </c>
      <c r="G43" s="567"/>
      <c r="H43" s="567"/>
      <c r="I43" s="567"/>
    </row>
    <row r="44" spans="1:9" s="559" customFormat="1">
      <c r="A44" s="567"/>
      <c r="B44" s="567" t="s">
        <v>321</v>
      </c>
      <c r="C44" s="567" t="s">
        <v>271</v>
      </c>
      <c r="D44" s="567">
        <v>1.5</v>
      </c>
      <c r="G44" s="567"/>
      <c r="H44" s="567"/>
      <c r="I44" s="567"/>
    </row>
    <row r="45" spans="1:9" s="559" customFormat="1">
      <c r="A45" s="567"/>
      <c r="B45" s="567" t="s">
        <v>295</v>
      </c>
      <c r="C45" s="567" t="s">
        <v>271</v>
      </c>
      <c r="D45" s="567">
        <v>2</v>
      </c>
      <c r="G45" s="567"/>
      <c r="H45" s="567"/>
      <c r="I45" s="567"/>
    </row>
    <row r="46" spans="1:9" s="559" customFormat="1">
      <c r="A46" s="567"/>
      <c r="B46" s="567" t="s">
        <v>290</v>
      </c>
      <c r="C46" s="567" t="s">
        <v>271</v>
      </c>
      <c r="D46" s="567">
        <v>1.2</v>
      </c>
      <c r="G46" s="567"/>
      <c r="H46" s="567"/>
      <c r="I46" s="567"/>
    </row>
    <row r="47" spans="1:9" s="559" customFormat="1">
      <c r="A47" s="567"/>
      <c r="B47" s="567" t="s">
        <v>317</v>
      </c>
      <c r="C47" s="567" t="s">
        <v>271</v>
      </c>
      <c r="D47" s="567">
        <v>2.5</v>
      </c>
      <c r="G47" s="567"/>
      <c r="H47" s="567"/>
      <c r="I47" s="567"/>
    </row>
    <row r="48" spans="1:9" s="559" customFormat="1">
      <c r="A48" s="567"/>
      <c r="B48" s="567" t="s">
        <v>277</v>
      </c>
      <c r="C48" s="567" t="s">
        <v>271</v>
      </c>
      <c r="D48" s="567">
        <v>0.8</v>
      </c>
      <c r="G48" s="567"/>
      <c r="H48" s="567"/>
      <c r="I48" s="567"/>
    </row>
    <row r="49" spans="1:9" s="559" customFormat="1">
      <c r="A49" s="567"/>
      <c r="B49" s="567" t="s">
        <v>279</v>
      </c>
      <c r="C49" s="567" t="s">
        <v>271</v>
      </c>
      <c r="D49" s="567">
        <f>SUM(D40:D48)</f>
        <v>26.8</v>
      </c>
      <c r="E49" s="567">
        <f>(D49*1.3)</f>
        <v>34.840000000000003</v>
      </c>
      <c r="G49" s="567"/>
      <c r="H49" s="567"/>
      <c r="I49" s="567"/>
    </row>
    <row r="50" spans="1:9" s="559" customFormat="1">
      <c r="A50" s="567"/>
      <c r="B50" s="567"/>
      <c r="C50" s="567"/>
      <c r="D50" s="567"/>
      <c r="G50" s="567"/>
      <c r="H50" s="567"/>
      <c r="I50" s="567"/>
    </row>
    <row r="51" spans="1:9" s="559" customFormat="1">
      <c r="A51" s="567"/>
      <c r="B51" s="567"/>
      <c r="C51" s="567"/>
      <c r="D51" s="567"/>
      <c r="G51" s="567"/>
      <c r="H51" s="567"/>
      <c r="I51" s="567"/>
    </row>
    <row r="52" spans="1:9" s="559" customFormat="1">
      <c r="A52" s="567"/>
      <c r="B52" s="567" t="s">
        <v>280</v>
      </c>
      <c r="C52" s="567"/>
      <c r="D52" s="567"/>
      <c r="E52" s="567"/>
      <c r="G52" s="567"/>
      <c r="H52" s="567"/>
      <c r="I52" s="567"/>
    </row>
    <row r="53" spans="1:9" s="559" customFormat="1">
      <c r="A53" s="567">
        <v>8</v>
      </c>
      <c r="B53" s="567" t="s">
        <v>273</v>
      </c>
      <c r="C53" s="567" t="s">
        <v>271</v>
      </c>
      <c r="D53" s="567">
        <v>3</v>
      </c>
      <c r="E53" s="567"/>
      <c r="G53" s="567"/>
      <c r="H53" s="567"/>
      <c r="I53" s="567"/>
    </row>
    <row r="54" spans="1:9" s="559" customFormat="1">
      <c r="A54" s="567"/>
      <c r="B54" s="567" t="s">
        <v>278</v>
      </c>
      <c r="C54" s="567" t="s">
        <v>271</v>
      </c>
      <c r="D54" s="567">
        <v>2.4</v>
      </c>
      <c r="E54" s="567"/>
      <c r="G54" s="567"/>
      <c r="H54" s="567"/>
      <c r="I54" s="567"/>
    </row>
    <row r="55" spans="1:9" s="559" customFormat="1">
      <c r="A55" s="567"/>
      <c r="B55" s="567" t="s">
        <v>326</v>
      </c>
      <c r="C55" s="567" t="s">
        <v>271</v>
      </c>
      <c r="D55" s="567">
        <v>5.5</v>
      </c>
      <c r="E55" s="567"/>
      <c r="G55" s="567"/>
      <c r="H55" s="567"/>
      <c r="I55" s="567"/>
    </row>
    <row r="56" spans="1:9" s="559" customFormat="1">
      <c r="A56" s="567"/>
      <c r="B56" s="567" t="s">
        <v>290</v>
      </c>
      <c r="C56" s="567" t="s">
        <v>271</v>
      </c>
      <c r="D56" s="567">
        <v>2.5</v>
      </c>
      <c r="E56" s="567"/>
      <c r="G56" s="567"/>
      <c r="H56" s="567"/>
      <c r="I56" s="567"/>
    </row>
    <row r="57" spans="1:9" s="559" customFormat="1">
      <c r="A57" s="567"/>
      <c r="B57" s="567" t="s">
        <v>279</v>
      </c>
      <c r="C57" s="567" t="s">
        <v>271</v>
      </c>
      <c r="D57" s="567">
        <f>SUM(D53:D56)</f>
        <v>13.4</v>
      </c>
      <c r="E57" s="567">
        <f>(D57*1.3)</f>
        <v>17.420000000000002</v>
      </c>
      <c r="G57" s="567"/>
      <c r="H57" s="567"/>
      <c r="I57" s="567"/>
    </row>
    <row r="59" spans="1:9" s="559" customFormat="1">
      <c r="A59" s="567">
        <v>9</v>
      </c>
      <c r="B59" s="567" t="s">
        <v>325</v>
      </c>
      <c r="C59" s="567"/>
      <c r="D59" s="567"/>
      <c r="E59" s="567"/>
      <c r="G59" s="567"/>
      <c r="H59" s="567"/>
      <c r="I59" s="567"/>
    </row>
    <row r="60" spans="1:9" s="559" customFormat="1">
      <c r="A60" s="567"/>
      <c r="B60" s="567" t="s">
        <v>327</v>
      </c>
      <c r="C60" s="567" t="s">
        <v>271</v>
      </c>
      <c r="D60" s="567">
        <v>2</v>
      </c>
      <c r="E60" s="567"/>
      <c r="G60" s="567"/>
      <c r="H60" s="567"/>
      <c r="I60" s="567"/>
    </row>
    <row r="61" spans="1:9" s="559" customFormat="1">
      <c r="A61" s="567"/>
      <c r="B61" s="567" t="s">
        <v>278</v>
      </c>
      <c r="C61" s="567" t="s">
        <v>271</v>
      </c>
      <c r="D61" s="567">
        <v>4</v>
      </c>
      <c r="E61" s="567"/>
      <c r="G61" s="567"/>
      <c r="H61" s="567"/>
      <c r="I61" s="567"/>
    </row>
    <row r="62" spans="1:9" s="559" customFormat="1">
      <c r="A62" s="567"/>
      <c r="B62" s="567" t="s">
        <v>277</v>
      </c>
      <c r="C62" s="567" t="s">
        <v>271</v>
      </c>
      <c r="D62" s="567">
        <v>3</v>
      </c>
      <c r="E62" s="567"/>
      <c r="G62" s="567"/>
      <c r="H62" s="567"/>
      <c r="I62" s="567"/>
    </row>
    <row r="63" spans="1:9" s="559" customFormat="1">
      <c r="A63" s="567"/>
      <c r="B63" s="567" t="s">
        <v>328</v>
      </c>
      <c r="C63" s="567" t="s">
        <v>271</v>
      </c>
      <c r="D63" s="567">
        <v>1.2</v>
      </c>
      <c r="E63" s="567"/>
      <c r="G63" s="567"/>
      <c r="H63" s="567"/>
      <c r="I63" s="567"/>
    </row>
    <row r="64" spans="1:9" s="559" customFormat="1">
      <c r="A64" s="567"/>
      <c r="B64" s="567" t="s">
        <v>279</v>
      </c>
      <c r="C64" s="567" t="s">
        <v>271</v>
      </c>
      <c r="D64" s="567">
        <f>SUM(D60:D63)</f>
        <v>10.199999999999999</v>
      </c>
      <c r="E64" s="567">
        <f>(D64*1.3)</f>
        <v>13.26</v>
      </c>
      <c r="G64" s="567"/>
      <c r="H64" s="567"/>
      <c r="I64" s="567"/>
    </row>
    <row r="67" spans="1:9" s="559" customFormat="1">
      <c r="A67" s="567"/>
      <c r="B67" s="567" t="s">
        <v>281</v>
      </c>
      <c r="C67" s="567"/>
      <c r="D67" s="567"/>
      <c r="E67" s="567"/>
      <c r="G67" s="567"/>
      <c r="H67" s="567"/>
      <c r="I67" s="567"/>
    </row>
    <row r="68" spans="1:9" s="559" customFormat="1">
      <c r="A68" s="567">
        <v>10</v>
      </c>
      <c r="B68" s="567" t="s">
        <v>282</v>
      </c>
      <c r="C68" s="567" t="s">
        <v>271</v>
      </c>
      <c r="D68" s="567">
        <v>7.88</v>
      </c>
      <c r="E68" s="567"/>
      <c r="G68" s="567"/>
      <c r="H68" s="567"/>
      <c r="I68" s="567"/>
    </row>
    <row r="69" spans="1:9" s="559" customFormat="1">
      <c r="A69" s="567"/>
      <c r="B69" s="567" t="s">
        <v>283</v>
      </c>
      <c r="C69" s="567" t="s">
        <v>271</v>
      </c>
      <c r="D69" s="567">
        <v>1.5</v>
      </c>
      <c r="E69" s="567"/>
      <c r="G69" s="567"/>
      <c r="H69" s="567"/>
      <c r="I69" s="567"/>
    </row>
    <row r="70" spans="1:9" s="559" customFormat="1">
      <c r="A70" s="567"/>
      <c r="B70" s="567" t="s">
        <v>284</v>
      </c>
      <c r="C70" s="567" t="s">
        <v>271</v>
      </c>
      <c r="D70" s="567">
        <v>1.1499999999999999</v>
      </c>
      <c r="E70" s="567"/>
      <c r="G70" s="567"/>
      <c r="H70" s="567"/>
      <c r="I70" s="567"/>
    </row>
    <row r="71" spans="1:9" s="559" customFormat="1">
      <c r="A71" s="567"/>
      <c r="B71" s="567" t="s">
        <v>285</v>
      </c>
      <c r="C71" s="567" t="s">
        <v>271</v>
      </c>
      <c r="D71" s="567">
        <v>3</v>
      </c>
      <c r="E71" s="567"/>
      <c r="G71" s="567"/>
      <c r="H71" s="567"/>
      <c r="I71" s="567"/>
    </row>
    <row r="72" spans="1:9" s="559" customFormat="1">
      <c r="A72" s="567"/>
      <c r="B72" s="567" t="s">
        <v>293</v>
      </c>
      <c r="C72" s="567" t="s">
        <v>271</v>
      </c>
      <c r="D72" s="567">
        <v>3.4</v>
      </c>
      <c r="E72" s="567"/>
      <c r="G72" s="567"/>
      <c r="H72" s="567"/>
      <c r="I72" s="567"/>
    </row>
    <row r="73" spans="1:9" s="559" customFormat="1">
      <c r="A73" s="567"/>
      <c r="B73" s="567" t="s">
        <v>279</v>
      </c>
      <c r="C73" s="567"/>
      <c r="D73" s="567">
        <f>SUM(D68:D72)</f>
        <v>16.93</v>
      </c>
      <c r="E73" s="562">
        <f>(D73*1.3)</f>
        <v>22.009</v>
      </c>
      <c r="G73" s="567"/>
      <c r="H73" s="567"/>
      <c r="I73" s="567"/>
    </row>
    <row r="75" spans="1:9" s="559" customFormat="1">
      <c r="A75" s="567">
        <v>11</v>
      </c>
      <c r="B75" s="567" t="s">
        <v>286</v>
      </c>
      <c r="C75" s="567"/>
      <c r="D75" s="567"/>
      <c r="E75" s="567"/>
      <c r="G75" s="567"/>
      <c r="H75" s="567"/>
      <c r="I75" s="567"/>
    </row>
    <row r="76" spans="1:9" s="559" customFormat="1">
      <c r="A76" s="567"/>
      <c r="B76" s="567" t="s">
        <v>287</v>
      </c>
      <c r="C76" s="567" t="s">
        <v>271</v>
      </c>
      <c r="D76" s="567">
        <v>0.9</v>
      </c>
      <c r="E76" s="567"/>
      <c r="G76" s="567"/>
      <c r="H76" s="567"/>
      <c r="I76" s="567"/>
    </row>
    <row r="77" spans="1:9" s="559" customFormat="1">
      <c r="A77" s="567"/>
      <c r="B77" s="567" t="s">
        <v>288</v>
      </c>
      <c r="C77" s="567" t="s">
        <v>271</v>
      </c>
      <c r="D77" s="567">
        <v>1.2</v>
      </c>
      <c r="E77" s="567"/>
      <c r="G77" s="567"/>
      <c r="H77" s="567"/>
      <c r="I77" s="567"/>
    </row>
    <row r="78" spans="1:9" s="559" customFormat="1">
      <c r="A78" s="567"/>
      <c r="B78" s="567" t="s">
        <v>289</v>
      </c>
      <c r="C78" s="567" t="s">
        <v>271</v>
      </c>
      <c r="D78" s="567">
        <v>1.2</v>
      </c>
      <c r="E78" s="567"/>
      <c r="G78" s="567"/>
      <c r="H78" s="567"/>
      <c r="I78" s="567"/>
    </row>
    <row r="79" spans="1:9" s="559" customFormat="1">
      <c r="A79" s="567"/>
      <c r="B79" s="567" t="s">
        <v>290</v>
      </c>
      <c r="C79" s="567" t="s">
        <v>271</v>
      </c>
      <c r="D79" s="567">
        <v>0.91</v>
      </c>
      <c r="E79" s="567"/>
      <c r="G79" s="567"/>
      <c r="H79" s="567"/>
      <c r="I79" s="567"/>
    </row>
    <row r="80" spans="1:9" s="559" customFormat="1">
      <c r="A80" s="567"/>
      <c r="B80" s="567" t="s">
        <v>277</v>
      </c>
      <c r="C80" s="567" t="s">
        <v>271</v>
      </c>
      <c r="D80" s="567">
        <v>1.74</v>
      </c>
      <c r="E80" s="567"/>
      <c r="G80" s="567"/>
      <c r="H80" s="567"/>
      <c r="I80" s="567"/>
    </row>
    <row r="81" spans="1:9" s="559" customFormat="1">
      <c r="A81" s="567"/>
      <c r="B81" s="567" t="s">
        <v>291</v>
      </c>
      <c r="C81" s="567" t="s">
        <v>271</v>
      </c>
      <c r="D81" s="567">
        <v>0.9</v>
      </c>
      <c r="E81" s="567"/>
      <c r="G81" s="567"/>
      <c r="H81" s="567"/>
      <c r="I81" s="567"/>
    </row>
    <row r="82" spans="1:9" s="559" customFormat="1">
      <c r="A82" s="567"/>
      <c r="B82" s="567" t="s">
        <v>292</v>
      </c>
      <c r="C82" s="567" t="s">
        <v>271</v>
      </c>
      <c r="D82" s="567">
        <v>5</v>
      </c>
      <c r="E82" s="567"/>
      <c r="G82" s="567"/>
      <c r="H82" s="567"/>
      <c r="I82" s="567"/>
    </row>
    <row r="83" spans="1:9" s="559" customFormat="1">
      <c r="A83" s="567"/>
      <c r="B83" s="567" t="s">
        <v>279</v>
      </c>
      <c r="C83" s="567"/>
      <c r="D83" s="567">
        <f>SUM(D76:D82)</f>
        <v>11.850000000000001</v>
      </c>
      <c r="E83" s="562">
        <f>(D83*1.3)</f>
        <v>15.405000000000003</v>
      </c>
      <c r="G83" s="567"/>
      <c r="H83" s="567"/>
      <c r="I83" s="567"/>
    </row>
    <row r="85" spans="1:9" s="559" customFormat="1">
      <c r="A85" s="567">
        <v>12</v>
      </c>
      <c r="B85" s="567" t="s">
        <v>294</v>
      </c>
      <c r="C85" s="567"/>
      <c r="D85" s="567"/>
      <c r="E85" s="567"/>
      <c r="G85" s="567"/>
      <c r="H85" s="567"/>
      <c r="I85" s="567"/>
    </row>
    <row r="86" spans="1:9" s="559" customFormat="1">
      <c r="A86" s="567"/>
      <c r="B86" s="567" t="s">
        <v>295</v>
      </c>
      <c r="C86" s="567" t="s">
        <v>271</v>
      </c>
      <c r="D86" s="567">
        <v>2</v>
      </c>
      <c r="E86" s="567"/>
      <c r="G86" s="567"/>
      <c r="H86" s="567"/>
      <c r="I86" s="567"/>
    </row>
    <row r="87" spans="1:9" s="559" customFormat="1">
      <c r="A87" s="567"/>
      <c r="B87" s="567" t="s">
        <v>296</v>
      </c>
      <c r="C87" s="567" t="s">
        <v>271</v>
      </c>
      <c r="D87" s="567">
        <v>1.2</v>
      </c>
      <c r="E87" s="567"/>
      <c r="G87" s="567"/>
      <c r="H87" s="567"/>
      <c r="I87" s="567"/>
    </row>
    <row r="88" spans="1:9" s="559" customFormat="1">
      <c r="A88" s="567"/>
      <c r="B88" s="567" t="s">
        <v>297</v>
      </c>
      <c r="C88" s="567" t="s">
        <v>271</v>
      </c>
      <c r="D88" s="567">
        <v>4.2300000000000004</v>
      </c>
      <c r="E88" s="567"/>
      <c r="G88" s="567"/>
      <c r="H88" s="567"/>
      <c r="I88" s="567"/>
    </row>
    <row r="89" spans="1:9" s="559" customFormat="1">
      <c r="A89" s="567"/>
      <c r="B89" s="567" t="s">
        <v>298</v>
      </c>
      <c r="C89" s="567" t="s">
        <v>271</v>
      </c>
      <c r="D89" s="567">
        <v>5.21</v>
      </c>
      <c r="E89" s="567"/>
      <c r="G89" s="567"/>
      <c r="H89" s="567"/>
      <c r="I89" s="567"/>
    </row>
    <row r="90" spans="1:9" s="559" customFormat="1">
      <c r="A90" s="567"/>
      <c r="B90" s="567" t="s">
        <v>299</v>
      </c>
      <c r="C90" s="567" t="s">
        <v>271</v>
      </c>
      <c r="D90" s="567">
        <v>1.5</v>
      </c>
      <c r="E90" s="567"/>
      <c r="G90" s="567"/>
      <c r="H90" s="567"/>
      <c r="I90" s="567"/>
    </row>
    <row r="91" spans="1:9" s="559" customFormat="1">
      <c r="A91" s="567"/>
      <c r="B91" s="567" t="s">
        <v>279</v>
      </c>
      <c r="C91" s="567"/>
      <c r="D91" s="567">
        <f>SUM(D86:D90)</f>
        <v>14.14</v>
      </c>
      <c r="E91" s="562">
        <f>(D91*1.3)</f>
        <v>18.382000000000001</v>
      </c>
      <c r="G91" s="567"/>
      <c r="H91" s="567"/>
      <c r="I91" s="567"/>
    </row>
    <row r="93" spans="1:9" s="559" customFormat="1">
      <c r="A93" s="567">
        <v>13</v>
      </c>
      <c r="B93" s="567" t="s">
        <v>300</v>
      </c>
      <c r="C93" s="567"/>
      <c r="D93" s="567"/>
      <c r="E93" s="567"/>
      <c r="G93" s="567"/>
      <c r="H93" s="567"/>
      <c r="I93" s="567"/>
    </row>
    <row r="94" spans="1:9" s="559" customFormat="1">
      <c r="A94" s="567"/>
      <c r="B94" s="567" t="s">
        <v>297</v>
      </c>
      <c r="C94" s="567" t="s">
        <v>271</v>
      </c>
      <c r="D94" s="567">
        <v>5</v>
      </c>
      <c r="E94" s="567"/>
      <c r="G94" s="567"/>
      <c r="H94" s="567"/>
      <c r="I94" s="567"/>
    </row>
    <row r="95" spans="1:9" s="559" customFormat="1">
      <c r="A95" s="567"/>
      <c r="B95" s="567" t="s">
        <v>290</v>
      </c>
      <c r="C95" s="567" t="s">
        <v>271</v>
      </c>
      <c r="D95" s="567">
        <v>2</v>
      </c>
      <c r="E95" s="567"/>
      <c r="G95" s="567"/>
      <c r="H95" s="567"/>
      <c r="I95" s="567"/>
    </row>
    <row r="96" spans="1:9" s="559" customFormat="1">
      <c r="A96" s="567"/>
      <c r="B96" s="567" t="s">
        <v>277</v>
      </c>
      <c r="C96" s="567" t="s">
        <v>271</v>
      </c>
      <c r="D96" s="567">
        <v>1.2</v>
      </c>
      <c r="E96" s="567"/>
      <c r="G96" s="567"/>
      <c r="H96" s="567"/>
      <c r="I96" s="567"/>
    </row>
    <row r="97" spans="1:9" s="559" customFormat="1">
      <c r="A97" s="567"/>
      <c r="B97" s="567" t="s">
        <v>279</v>
      </c>
      <c r="C97" s="567" t="s">
        <v>271</v>
      </c>
      <c r="D97" s="567">
        <f>SUM(D94:D96)</f>
        <v>8.1999999999999993</v>
      </c>
      <c r="E97" s="567">
        <f>(D97*1.3)</f>
        <v>10.66</v>
      </c>
      <c r="G97" s="567"/>
      <c r="H97" s="567"/>
      <c r="I97" s="567"/>
    </row>
    <row r="100" spans="1:9">
      <c r="A100" s="567">
        <v>14</v>
      </c>
      <c r="B100" s="567" t="s">
        <v>301</v>
      </c>
    </row>
    <row r="101" spans="1:9">
      <c r="B101" s="567" t="s">
        <v>277</v>
      </c>
      <c r="C101" s="567" t="s">
        <v>271</v>
      </c>
      <c r="D101" s="567">
        <v>1</v>
      </c>
    </row>
    <row r="102" spans="1:9">
      <c r="B102" s="567" t="s">
        <v>305</v>
      </c>
      <c r="C102" s="567" t="s">
        <v>271</v>
      </c>
      <c r="D102" s="567">
        <v>1.7</v>
      </c>
    </row>
    <row r="103" spans="1:9">
      <c r="B103" s="567" t="s">
        <v>302</v>
      </c>
      <c r="C103" s="567" t="s">
        <v>271</v>
      </c>
      <c r="D103" s="567">
        <v>0.6</v>
      </c>
    </row>
    <row r="104" spans="1:9">
      <c r="B104" s="567" t="s">
        <v>283</v>
      </c>
      <c r="C104" s="567" t="s">
        <v>271</v>
      </c>
      <c r="D104" s="567">
        <v>1.1399999999999999</v>
      </c>
    </row>
    <row r="105" spans="1:9">
      <c r="B105" s="567" t="s">
        <v>303</v>
      </c>
      <c r="C105" s="567" t="s">
        <v>271</v>
      </c>
      <c r="D105" s="567">
        <v>5</v>
      </c>
    </row>
    <row r="106" spans="1:9">
      <c r="B106" s="567" t="s">
        <v>304</v>
      </c>
      <c r="C106" s="567" t="s">
        <v>271</v>
      </c>
      <c r="D106" s="567">
        <v>1.2</v>
      </c>
    </row>
    <row r="107" spans="1:9">
      <c r="B107" s="567" t="s">
        <v>279</v>
      </c>
      <c r="C107" s="567" t="s">
        <v>271</v>
      </c>
      <c r="D107" s="567">
        <f>SUM(D101:D106)</f>
        <v>10.64</v>
      </c>
      <c r="E107" s="562">
        <f>(D107*1.3)</f>
        <v>13.832000000000001</v>
      </c>
    </row>
    <row r="110" spans="1:9" ht="14.25">
      <c r="B110" s="563" t="s">
        <v>329</v>
      </c>
      <c r="C110" s="564"/>
      <c r="D110" s="564"/>
      <c r="E110" s="565">
        <f>SUM(E5:E109)</f>
        <v>212.88799999999998</v>
      </c>
    </row>
    <row r="114" spans="2:5">
      <c r="B114" s="566" t="s">
        <v>346</v>
      </c>
    </row>
    <row r="115" spans="2:5">
      <c r="B115" s="567" t="s">
        <v>330</v>
      </c>
    </row>
    <row r="116" spans="2:5">
      <c r="B116" s="567" t="s">
        <v>277</v>
      </c>
      <c r="C116" s="567" t="s">
        <v>271</v>
      </c>
      <c r="D116" s="567">
        <f>0.23+1.75+19.5+1.8+1.73+1.68+0.3+0.18+1.93+2.15+1.1+4.8+1.83+7.94+1.3+0.29+0.69+1.36+0.76+15.72+2.27+1.66+1.41+0.19+0.42+3.4+0.75+4.6+1.17+16+0.7+1.12+2.23+1.29</f>
        <v>104.25</v>
      </c>
    </row>
    <row r="117" spans="2:5">
      <c r="B117" s="564" t="s">
        <v>331</v>
      </c>
      <c r="C117" s="564" t="s">
        <v>271</v>
      </c>
      <c r="D117" s="564">
        <f>SUM(D109:D116)</f>
        <v>104.25</v>
      </c>
      <c r="E117" s="565">
        <f>(D117*1.3)</f>
        <v>135.52500000000001</v>
      </c>
    </row>
    <row r="120" spans="2:5">
      <c r="B120" s="566" t="s">
        <v>346</v>
      </c>
    </row>
    <row r="121" spans="2:5">
      <c r="B121" s="567" t="s">
        <v>349</v>
      </c>
      <c r="C121" s="567" t="s">
        <v>271</v>
      </c>
      <c r="D121" s="567">
        <v>112</v>
      </c>
      <c r="E121" s="565">
        <f>(D121*1.3)</f>
        <v>145.6</v>
      </c>
    </row>
    <row r="125" spans="2:5">
      <c r="B125" s="566" t="s">
        <v>333</v>
      </c>
    </row>
    <row r="126" spans="2:5">
      <c r="B126" s="567" t="s">
        <v>339</v>
      </c>
      <c r="C126" s="567" t="s">
        <v>56</v>
      </c>
      <c r="D126" s="567">
        <v>17</v>
      </c>
    </row>
    <row r="127" spans="2:5">
      <c r="B127" s="567" t="s">
        <v>338</v>
      </c>
      <c r="C127" s="567" t="s">
        <v>56</v>
      </c>
      <c r="D127" s="567">
        <v>20</v>
      </c>
    </row>
    <row r="128" spans="2:5">
      <c r="B128" s="567" t="s">
        <v>334</v>
      </c>
      <c r="C128" s="567" t="s">
        <v>56</v>
      </c>
      <c r="D128" s="567">
        <v>22</v>
      </c>
    </row>
    <row r="129" spans="2:8">
      <c r="B129" s="567" t="s">
        <v>340</v>
      </c>
      <c r="C129" s="567" t="s">
        <v>56</v>
      </c>
      <c r="D129" s="567">
        <v>17</v>
      </c>
    </row>
    <row r="130" spans="2:8">
      <c r="B130" s="567" t="s">
        <v>335</v>
      </c>
      <c r="C130" s="567" t="s">
        <v>56</v>
      </c>
      <c r="D130" s="567">
        <v>21</v>
      </c>
    </row>
    <row r="131" spans="2:8">
      <c r="B131" s="567" t="s">
        <v>341</v>
      </c>
      <c r="C131" s="567" t="s">
        <v>56</v>
      </c>
      <c r="D131" s="567">
        <v>19</v>
      </c>
    </row>
    <row r="132" spans="2:8">
      <c r="B132" s="567" t="s">
        <v>336</v>
      </c>
      <c r="C132" s="567" t="s">
        <v>56</v>
      </c>
      <c r="D132" s="567">
        <v>22</v>
      </c>
    </row>
    <row r="133" spans="2:8">
      <c r="B133" s="567" t="s">
        <v>342</v>
      </c>
      <c r="C133" s="567" t="s">
        <v>56</v>
      </c>
      <c r="D133" s="567">
        <v>28</v>
      </c>
    </row>
    <row r="134" spans="2:8">
      <c r="B134" s="567" t="s">
        <v>337</v>
      </c>
      <c r="C134" s="567" t="s">
        <v>56</v>
      </c>
      <c r="D134" s="567">
        <v>28</v>
      </c>
    </row>
    <row r="135" spans="2:8">
      <c r="B135" s="567" t="s">
        <v>343</v>
      </c>
      <c r="C135" s="567" t="s">
        <v>56</v>
      </c>
      <c r="D135" s="567">
        <v>120</v>
      </c>
    </row>
    <row r="136" spans="2:8">
      <c r="B136" s="567" t="s">
        <v>345</v>
      </c>
      <c r="C136" s="567" t="s">
        <v>56</v>
      </c>
      <c r="D136" s="567">
        <v>25</v>
      </c>
    </row>
    <row r="137" spans="2:8">
      <c r="B137" s="567" t="s">
        <v>344</v>
      </c>
      <c r="C137" s="567" t="s">
        <v>56</v>
      </c>
      <c r="D137" s="567">
        <f>SUM(D126:D136)</f>
        <v>339</v>
      </c>
      <c r="E137" s="562">
        <f>(D137*1.3)</f>
        <v>440.7</v>
      </c>
    </row>
    <row r="141" spans="2:8">
      <c r="B141" s="566" t="s">
        <v>347</v>
      </c>
    </row>
    <row r="142" spans="2:8">
      <c r="B142" s="567" t="s">
        <v>348</v>
      </c>
      <c r="C142" s="567" t="s">
        <v>271</v>
      </c>
      <c r="D142" s="567">
        <v>131.5</v>
      </c>
      <c r="E142" s="562">
        <f>D142*0.15+D142</f>
        <v>151.22499999999999</v>
      </c>
      <c r="H142" s="567">
        <f>16*0.3+16</f>
        <v>20.8</v>
      </c>
    </row>
    <row r="145" spans="2:5">
      <c r="B145" s="566" t="s">
        <v>350</v>
      </c>
    </row>
    <row r="146" spans="2:5">
      <c r="B146" s="567" t="s">
        <v>351</v>
      </c>
      <c r="C146" s="567" t="s">
        <v>271</v>
      </c>
      <c r="D146" s="567">
        <v>18</v>
      </c>
      <c r="E146" s="562">
        <f>D146*0.15+D146</f>
        <v>20.7</v>
      </c>
    </row>
  </sheetData>
  <mergeCells count="1">
    <mergeCell ref="A2:D2"/>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9"/>
  <sheetViews>
    <sheetView view="pageBreakPreview" topLeftCell="B44" zoomScale="85" zoomScaleNormal="70" zoomScaleSheetLayoutView="85" workbookViewId="0">
      <selection activeCell="E19" sqref="E19:G19"/>
    </sheetView>
  </sheetViews>
  <sheetFormatPr baseColWidth="10" defaultRowHeight="15"/>
  <cols>
    <col min="1" max="1" width="2.42578125" customWidth="1"/>
    <col min="2" max="2" width="15.28515625" customWidth="1"/>
    <col min="3" max="3" width="16.42578125" customWidth="1"/>
    <col min="4" max="4" width="6.28515625" customWidth="1"/>
    <col min="6" max="6" width="35" customWidth="1"/>
    <col min="7" max="7" width="22.42578125" customWidth="1"/>
    <col min="8" max="8" width="31.85546875" customWidth="1"/>
    <col min="9" max="9" width="8.85546875" customWidth="1"/>
    <col min="10" max="10" width="17.140625" customWidth="1"/>
    <col min="11" max="11" width="15" customWidth="1"/>
    <col min="12" max="12" width="18.28515625" customWidth="1"/>
    <col min="13" max="13" width="6.7109375" customWidth="1"/>
    <col min="14" max="14" width="15.28515625" customWidth="1"/>
    <col min="15" max="15" width="3.85546875" customWidth="1"/>
    <col min="16" max="16" width="15.7109375" customWidth="1"/>
    <col min="17" max="17" width="6.85546875" customWidth="1"/>
    <col min="18" max="18" width="20.7109375" customWidth="1"/>
  </cols>
  <sheetData>
    <row r="1" spans="1:18" ht="15.75" thickBot="1">
      <c r="A1" s="4"/>
      <c r="B1" s="4"/>
      <c r="C1" s="4"/>
      <c r="D1" s="4"/>
      <c r="E1" s="4"/>
      <c r="F1" s="4"/>
      <c r="G1" s="4"/>
      <c r="H1" s="4"/>
      <c r="I1" s="4"/>
      <c r="J1" s="4"/>
      <c r="K1" s="4"/>
      <c r="L1" s="4"/>
      <c r="M1" s="4"/>
      <c r="N1" s="4"/>
      <c r="O1" s="4"/>
      <c r="P1" s="4"/>
      <c r="Q1" s="4"/>
      <c r="R1" s="4"/>
    </row>
    <row r="2" spans="1:18">
      <c r="A2" s="4"/>
      <c r="B2" s="72"/>
      <c r="C2" s="73"/>
      <c r="D2" s="73"/>
      <c r="E2" s="73"/>
      <c r="F2" s="74"/>
      <c r="G2" s="75" t="s">
        <v>5</v>
      </c>
      <c r="H2" s="640" t="s">
        <v>43</v>
      </c>
      <c r="I2" s="640"/>
      <c r="J2" s="640"/>
      <c r="K2" s="76" t="s">
        <v>6</v>
      </c>
      <c r="L2" s="77">
        <v>42475</v>
      </c>
      <c r="M2" s="641" t="s">
        <v>20</v>
      </c>
      <c r="N2" s="642"/>
      <c r="O2" s="642"/>
      <c r="P2" s="642"/>
      <c r="Q2" s="642"/>
      <c r="R2" s="643"/>
    </row>
    <row r="3" spans="1:18" ht="54.75" customHeight="1">
      <c r="A3" s="4"/>
      <c r="B3" s="2"/>
      <c r="C3" s="644" t="s">
        <v>4</v>
      </c>
      <c r="D3" s="644"/>
      <c r="E3" s="644"/>
      <c r="F3" s="645"/>
      <c r="G3" s="3" t="s">
        <v>8</v>
      </c>
      <c r="H3" s="627" t="s">
        <v>46</v>
      </c>
      <c r="I3" s="627"/>
      <c r="J3" s="627"/>
      <c r="K3" s="627"/>
      <c r="L3" s="717"/>
      <c r="M3" s="718"/>
      <c r="N3" s="719"/>
      <c r="O3" s="719"/>
      <c r="P3" s="720"/>
      <c r="Q3" s="720"/>
      <c r="R3" s="8"/>
    </row>
    <row r="4" spans="1:18" ht="25.5" customHeight="1">
      <c r="A4" s="4"/>
      <c r="B4" s="2"/>
      <c r="C4" s="721" t="s">
        <v>103</v>
      </c>
      <c r="D4" s="721"/>
      <c r="E4" s="721"/>
      <c r="F4" s="722"/>
      <c r="G4" s="3"/>
      <c r="H4" s="627"/>
      <c r="I4" s="627"/>
      <c r="J4" s="627"/>
      <c r="K4" s="627"/>
      <c r="L4" s="717"/>
      <c r="M4" s="5"/>
      <c r="N4" s="5"/>
      <c r="O4" s="5"/>
      <c r="P4" s="7"/>
      <c r="Q4" s="7"/>
      <c r="R4" s="8"/>
    </row>
    <row r="5" spans="1:18">
      <c r="A5" s="4"/>
      <c r="B5" s="2"/>
      <c r="C5" s="137"/>
      <c r="D5" s="137"/>
      <c r="E5" s="138"/>
      <c r="F5" s="11" t="s">
        <v>9</v>
      </c>
      <c r="G5" s="3"/>
      <c r="H5" s="627"/>
      <c r="I5" s="627"/>
      <c r="J5" s="627"/>
      <c r="K5" s="627"/>
      <c r="L5" s="717"/>
      <c r="M5" s="5"/>
      <c r="N5" s="5"/>
      <c r="O5" s="5"/>
      <c r="P5" s="7"/>
      <c r="Q5" s="7"/>
      <c r="R5" s="8"/>
    </row>
    <row r="6" spans="1:18">
      <c r="A6" s="4"/>
      <c r="B6" s="13"/>
      <c r="C6" s="139"/>
      <c r="D6" s="140"/>
      <c r="E6" s="139"/>
      <c r="F6" s="11" t="s">
        <v>88</v>
      </c>
      <c r="G6" s="3"/>
      <c r="H6" s="627"/>
      <c r="I6" s="627"/>
      <c r="J6" s="627"/>
      <c r="K6" s="627"/>
      <c r="L6" s="717"/>
      <c r="M6" s="701" t="s">
        <v>21</v>
      </c>
      <c r="N6" s="702"/>
      <c r="O6" s="18"/>
      <c r="P6" s="6" t="s">
        <v>107</v>
      </c>
      <c r="Q6" s="18"/>
      <c r="R6" s="19"/>
    </row>
    <row r="7" spans="1:18" ht="15" customHeight="1">
      <c r="A7" s="4"/>
      <c r="B7" s="703" t="s">
        <v>49</v>
      </c>
      <c r="C7" s="704"/>
      <c r="D7" s="704"/>
      <c r="E7" s="704"/>
      <c r="F7" s="705"/>
      <c r="G7" s="3"/>
      <c r="H7" s="627"/>
      <c r="I7" s="627"/>
      <c r="J7" s="627"/>
      <c r="K7" s="627"/>
      <c r="L7" s="717"/>
      <c r="M7" s="16" t="s">
        <v>22</v>
      </c>
      <c r="N7" s="20">
        <v>42644</v>
      </c>
      <c r="O7" s="17" t="s">
        <v>1</v>
      </c>
      <c r="P7" s="20">
        <v>42674</v>
      </c>
      <c r="Q7" s="18" t="s">
        <v>22</v>
      </c>
      <c r="R7" s="19">
        <v>2016</v>
      </c>
    </row>
    <row r="8" spans="1:18">
      <c r="A8" s="4"/>
      <c r="B8" s="703"/>
      <c r="C8" s="704"/>
      <c r="D8" s="704"/>
      <c r="E8" s="704"/>
      <c r="F8" s="705"/>
      <c r="G8" s="3" t="s">
        <v>11</v>
      </c>
      <c r="H8" s="709" t="s">
        <v>50</v>
      </c>
      <c r="I8" s="709"/>
      <c r="J8" s="709"/>
      <c r="K8" s="709"/>
      <c r="L8" s="710"/>
      <c r="M8" s="711"/>
      <c r="N8" s="712"/>
      <c r="O8" s="18"/>
      <c r="P8" s="18"/>
      <c r="Q8" s="17"/>
      <c r="R8" s="21"/>
    </row>
    <row r="9" spans="1:18" ht="15.75" thickBot="1">
      <c r="A9" s="4"/>
      <c r="B9" s="706"/>
      <c r="C9" s="707"/>
      <c r="D9" s="707"/>
      <c r="E9" s="707"/>
      <c r="F9" s="708"/>
      <c r="G9" s="22"/>
      <c r="H9" s="22"/>
      <c r="I9" s="713"/>
      <c r="J9" s="713"/>
      <c r="K9" s="713"/>
      <c r="L9" s="714"/>
      <c r="M9" s="23"/>
      <c r="N9" s="23"/>
      <c r="O9" s="24" t="s">
        <v>10</v>
      </c>
      <c r="P9" s="25"/>
      <c r="Q9" s="25" t="s">
        <v>89</v>
      </c>
      <c r="R9" s="26"/>
    </row>
    <row r="10" spans="1:18">
      <c r="A10" s="4"/>
      <c r="B10" s="654" t="s">
        <v>23</v>
      </c>
      <c r="C10" s="655"/>
      <c r="D10" s="611" t="s">
        <v>12</v>
      </c>
      <c r="E10" s="611" t="s">
        <v>24</v>
      </c>
      <c r="F10" s="677" t="s">
        <v>13</v>
      </c>
      <c r="G10" s="678"/>
      <c r="H10" s="679"/>
      <c r="I10" s="613" t="s">
        <v>25</v>
      </c>
      <c r="J10" s="616" t="s">
        <v>100</v>
      </c>
      <c r="K10" s="619" t="s">
        <v>99</v>
      </c>
      <c r="L10" s="619" t="s">
        <v>98</v>
      </c>
      <c r="M10" s="680" t="s">
        <v>97</v>
      </c>
      <c r="N10" s="681"/>
      <c r="O10" s="660" t="s">
        <v>96</v>
      </c>
      <c r="P10" s="613"/>
      <c r="Q10" s="660" t="s">
        <v>2</v>
      </c>
      <c r="R10" s="663"/>
    </row>
    <row r="11" spans="1:18" ht="15" customHeight="1">
      <c r="A11" s="4"/>
      <c r="B11" s="656"/>
      <c r="C11" s="657"/>
      <c r="D11" s="612"/>
      <c r="E11" s="612"/>
      <c r="F11" s="667" t="s">
        <v>30</v>
      </c>
      <c r="G11" s="668"/>
      <c r="H11" s="669"/>
      <c r="I11" s="614"/>
      <c r="J11" s="617"/>
      <c r="K11" s="620"/>
      <c r="L11" s="620"/>
      <c r="M11" s="682"/>
      <c r="N11" s="683"/>
      <c r="O11" s="661"/>
      <c r="P11" s="614"/>
      <c r="Q11" s="661"/>
      <c r="R11" s="664"/>
    </row>
    <row r="12" spans="1:18" ht="15.75" thickBot="1">
      <c r="A12" s="4"/>
      <c r="B12" s="658"/>
      <c r="C12" s="659"/>
      <c r="D12" s="136"/>
      <c r="E12" s="28"/>
      <c r="F12" s="670" t="s">
        <v>95</v>
      </c>
      <c r="G12" s="670"/>
      <c r="H12" s="671"/>
      <c r="I12" s="615"/>
      <c r="J12" s="618"/>
      <c r="K12" s="621"/>
      <c r="L12" s="621"/>
      <c r="M12" s="684"/>
      <c r="N12" s="685"/>
      <c r="O12" s="662"/>
      <c r="P12" s="615"/>
      <c r="Q12" s="665"/>
      <c r="R12" s="666"/>
    </row>
    <row r="13" spans="1:18" ht="118.5" customHeight="1" thickBot="1">
      <c r="A13" s="4"/>
      <c r="B13" s="30"/>
      <c r="C13" s="31"/>
      <c r="D13" s="32">
        <v>1</v>
      </c>
      <c r="E13" s="80" t="s">
        <v>51</v>
      </c>
      <c r="F13" s="672" t="s">
        <v>52</v>
      </c>
      <c r="G13" s="673"/>
      <c r="H13" s="674"/>
      <c r="I13" s="81" t="s">
        <v>53</v>
      </c>
      <c r="J13" s="82">
        <v>90</v>
      </c>
      <c r="K13" s="37">
        <f>L13+M13</f>
        <v>81</v>
      </c>
      <c r="L13" s="83">
        <v>81</v>
      </c>
      <c r="M13" s="675">
        <v>0</v>
      </c>
      <c r="N13" s="676"/>
      <c r="O13" s="84"/>
      <c r="P13" s="85">
        <v>1162.79</v>
      </c>
      <c r="Q13" s="629">
        <f>P13*M13</f>
        <v>0</v>
      </c>
      <c r="R13" s="630"/>
    </row>
    <row r="14" spans="1:18" ht="118.5" customHeight="1" thickBot="1">
      <c r="A14" s="4"/>
      <c r="B14" s="33"/>
      <c r="C14" s="34"/>
      <c r="D14" s="32">
        <v>2</v>
      </c>
      <c r="E14" s="80" t="s">
        <v>54</v>
      </c>
      <c r="F14" s="688" t="s">
        <v>55</v>
      </c>
      <c r="G14" s="689"/>
      <c r="H14" s="690"/>
      <c r="I14" s="36" t="s">
        <v>56</v>
      </c>
      <c r="J14" s="37">
        <v>80</v>
      </c>
      <c r="K14" s="37">
        <f t="shared" ref="K14:K18" si="0">L14+M14</f>
        <v>80</v>
      </c>
      <c r="L14" s="37">
        <v>80</v>
      </c>
      <c r="M14" s="686">
        <v>0</v>
      </c>
      <c r="N14" s="687"/>
      <c r="O14" s="86"/>
      <c r="P14" s="85">
        <v>152.97</v>
      </c>
      <c r="Q14" s="629">
        <f>P14*M14</f>
        <v>0</v>
      </c>
      <c r="R14" s="630"/>
    </row>
    <row r="15" spans="1:18" ht="121.5" customHeight="1" thickBot="1">
      <c r="A15" s="4"/>
      <c r="B15" s="33"/>
      <c r="C15" s="34"/>
      <c r="D15" s="32">
        <v>3</v>
      </c>
      <c r="E15" s="35" t="s">
        <v>57</v>
      </c>
      <c r="F15" s="651" t="s">
        <v>58</v>
      </c>
      <c r="G15" s="652"/>
      <c r="H15" s="653"/>
      <c r="I15" s="36" t="s">
        <v>56</v>
      </c>
      <c r="J15" s="37">
        <v>140</v>
      </c>
      <c r="K15" s="37">
        <f t="shared" si="0"/>
        <v>70</v>
      </c>
      <c r="L15" s="37">
        <v>70</v>
      </c>
      <c r="M15" s="686">
        <v>0</v>
      </c>
      <c r="N15" s="687"/>
      <c r="O15" s="38"/>
      <c r="P15" s="39">
        <v>359.09</v>
      </c>
      <c r="Q15" s="629">
        <f t="shared" ref="Q15:Q18" si="1">P15*M15</f>
        <v>0</v>
      </c>
      <c r="R15" s="630"/>
    </row>
    <row r="16" spans="1:18" ht="93.75" customHeight="1" thickBot="1">
      <c r="A16" s="4"/>
      <c r="B16" s="33"/>
      <c r="C16" s="34"/>
      <c r="D16" s="32">
        <v>4</v>
      </c>
      <c r="E16" s="35" t="s">
        <v>59</v>
      </c>
      <c r="F16" s="651" t="s">
        <v>60</v>
      </c>
      <c r="G16" s="652"/>
      <c r="H16" s="653"/>
      <c r="I16" s="36" t="s">
        <v>37</v>
      </c>
      <c r="J16" s="37">
        <v>85</v>
      </c>
      <c r="K16" s="37">
        <f t="shared" si="0"/>
        <v>85</v>
      </c>
      <c r="L16" s="37">
        <v>90</v>
      </c>
      <c r="M16" s="686">
        <v>-5</v>
      </c>
      <c r="N16" s="687"/>
      <c r="O16" s="38"/>
      <c r="P16" s="39">
        <v>1546.22</v>
      </c>
      <c r="Q16" s="629">
        <f t="shared" si="1"/>
        <v>-7731.1</v>
      </c>
      <c r="R16" s="630"/>
    </row>
    <row r="17" spans="1:18" ht="153.75" customHeight="1" thickBot="1">
      <c r="A17" s="4"/>
      <c r="B17" s="33"/>
      <c r="C17" s="34"/>
      <c r="D17" s="32">
        <v>5</v>
      </c>
      <c r="E17" s="35" t="s">
        <v>61</v>
      </c>
      <c r="F17" s="651" t="s">
        <v>62</v>
      </c>
      <c r="G17" s="652"/>
      <c r="H17" s="653"/>
      <c r="I17" s="36" t="s">
        <v>56</v>
      </c>
      <c r="J17" s="37">
        <v>46</v>
      </c>
      <c r="K17" s="37">
        <f t="shared" si="0"/>
        <v>46</v>
      </c>
      <c r="L17" s="37">
        <v>63.5</v>
      </c>
      <c r="M17" s="686">
        <v>-17.5</v>
      </c>
      <c r="N17" s="687"/>
      <c r="O17" s="38"/>
      <c r="P17" s="39">
        <v>1307.28</v>
      </c>
      <c r="Q17" s="629">
        <f t="shared" si="1"/>
        <v>-22877.399999999998</v>
      </c>
      <c r="R17" s="630"/>
    </row>
    <row r="18" spans="1:18" ht="219" customHeight="1">
      <c r="A18" s="4"/>
      <c r="B18" s="33"/>
      <c r="C18" s="34"/>
      <c r="D18" s="32">
        <v>6</v>
      </c>
      <c r="E18" s="35" t="s">
        <v>63</v>
      </c>
      <c r="F18" s="688" t="s">
        <v>269</v>
      </c>
      <c r="G18" s="689"/>
      <c r="H18" s="690"/>
      <c r="I18" s="36" t="s">
        <v>39</v>
      </c>
      <c r="J18" s="37">
        <v>46</v>
      </c>
      <c r="K18" s="37">
        <f t="shared" si="0"/>
        <v>46</v>
      </c>
      <c r="L18" s="37">
        <v>63.5</v>
      </c>
      <c r="M18" s="686">
        <v>-17.5</v>
      </c>
      <c r="N18" s="687"/>
      <c r="O18" s="38"/>
      <c r="P18" s="39">
        <v>2628.25</v>
      </c>
      <c r="Q18" s="629">
        <f t="shared" si="1"/>
        <v>-45994.375</v>
      </c>
      <c r="R18" s="630"/>
    </row>
    <row r="19" spans="1:18" ht="15.75" thickBot="1">
      <c r="A19" s="4"/>
      <c r="B19" s="42"/>
      <c r="C19" s="43"/>
      <c r="D19" s="44"/>
      <c r="E19" s="45"/>
      <c r="F19" s="631"/>
      <c r="G19" s="632"/>
      <c r="H19" s="633"/>
      <c r="I19" s="45"/>
      <c r="J19" s="45"/>
      <c r="K19" s="45"/>
      <c r="L19" s="45"/>
      <c r="M19" s="43"/>
      <c r="N19" s="45"/>
      <c r="O19" s="43"/>
      <c r="P19" s="46"/>
      <c r="Q19" s="47"/>
      <c r="R19" s="48">
        <f>SUM(Q13:R18)</f>
        <v>-76602.875</v>
      </c>
    </row>
    <row r="20" spans="1:18">
      <c r="A20" s="4"/>
      <c r="B20" s="49" t="s">
        <v>14</v>
      </c>
      <c r="C20" s="29"/>
      <c r="D20" s="50"/>
      <c r="E20" s="51"/>
      <c r="F20" s="51"/>
      <c r="G20" s="52"/>
      <c r="H20" s="53" t="s">
        <v>34</v>
      </c>
      <c r="I20" s="691" t="s">
        <v>104</v>
      </c>
      <c r="J20" s="691"/>
      <c r="K20" s="691"/>
      <c r="L20" s="691"/>
      <c r="M20" s="691"/>
      <c r="N20" s="691"/>
      <c r="O20" s="691"/>
      <c r="P20" s="691"/>
      <c r="Q20" s="691"/>
      <c r="R20" s="692"/>
    </row>
    <row r="21" spans="1:18">
      <c r="A21" s="4"/>
      <c r="B21" s="648"/>
      <c r="C21" s="649"/>
      <c r="D21" s="51"/>
      <c r="E21" s="51"/>
      <c r="F21" s="51"/>
      <c r="G21" s="57"/>
      <c r="H21" s="53" t="s">
        <v>92</v>
      </c>
      <c r="I21" s="58"/>
      <c r="J21" s="51"/>
      <c r="K21" s="51"/>
      <c r="L21" s="51"/>
      <c r="M21" s="51"/>
      <c r="N21" s="51"/>
      <c r="O21" s="51"/>
      <c r="P21" s="51"/>
      <c r="Q21" s="51"/>
      <c r="R21" s="59">
        <v>0</v>
      </c>
    </row>
    <row r="22" spans="1:18">
      <c r="A22" s="4"/>
      <c r="B22" s="60"/>
      <c r="C22" s="29"/>
      <c r="D22" s="60"/>
      <c r="E22" s="29"/>
      <c r="F22" s="29"/>
      <c r="G22" s="29"/>
      <c r="H22" s="29"/>
      <c r="I22" s="29"/>
      <c r="J22" s="29"/>
      <c r="K22" s="29"/>
      <c r="L22" s="29"/>
      <c r="M22" s="29"/>
      <c r="N22" s="29"/>
      <c r="O22" s="29"/>
      <c r="P22" s="29"/>
      <c r="Q22" s="29"/>
      <c r="R22" s="61"/>
    </row>
    <row r="23" spans="1:18">
      <c r="A23" s="4"/>
      <c r="B23" s="60"/>
      <c r="C23" s="29"/>
      <c r="D23" s="60"/>
      <c r="E23" s="62" t="s">
        <v>15</v>
      </c>
      <c r="F23" s="63" t="s">
        <v>90</v>
      </c>
      <c r="G23" s="62"/>
      <c r="H23" s="64"/>
      <c r="I23" s="650"/>
      <c r="J23" s="650"/>
      <c r="K23" s="650"/>
      <c r="L23" s="1"/>
      <c r="M23" s="4"/>
      <c r="N23" s="64"/>
      <c r="O23" s="29"/>
      <c r="P23" s="29"/>
      <c r="Q23" s="29"/>
      <c r="R23" s="61"/>
    </row>
    <row r="24" spans="1:18">
      <c r="A24" s="4"/>
      <c r="B24" s="60"/>
      <c r="C24" s="29"/>
      <c r="D24" s="60"/>
      <c r="E24" s="62" t="s">
        <v>16</v>
      </c>
      <c r="F24" s="65" t="s">
        <v>106</v>
      </c>
      <c r="G24" s="62"/>
      <c r="H24" s="66"/>
      <c r="I24" s="4"/>
      <c r="J24" s="4"/>
      <c r="K24" s="4"/>
      <c r="L24" s="4"/>
      <c r="M24" s="4"/>
      <c r="N24" s="4"/>
      <c r="O24" s="4"/>
      <c r="P24" s="4"/>
      <c r="Q24" s="4"/>
      <c r="R24" s="61"/>
    </row>
    <row r="25" spans="1:18">
      <c r="A25" s="4"/>
      <c r="B25" s="60"/>
      <c r="C25" s="29"/>
      <c r="D25" s="60"/>
      <c r="E25" s="29"/>
      <c r="F25" s="29"/>
      <c r="G25" s="1"/>
      <c r="H25" s="1"/>
      <c r="I25" s="1"/>
      <c r="J25" s="1"/>
      <c r="K25" s="1"/>
      <c r="L25" s="4"/>
      <c r="M25" s="4"/>
      <c r="N25" s="4"/>
      <c r="O25" s="4"/>
      <c r="P25" s="4"/>
      <c r="Q25" s="4"/>
      <c r="R25" s="61"/>
    </row>
    <row r="26" spans="1:18">
      <c r="A26" s="4"/>
      <c r="B26" s="60"/>
      <c r="C26" s="29"/>
      <c r="D26" s="60"/>
      <c r="E26" s="62" t="s">
        <v>17</v>
      </c>
      <c r="F26" s="62"/>
      <c r="G26" s="1"/>
      <c r="H26" s="62" t="s">
        <v>19</v>
      </c>
      <c r="I26" s="1"/>
      <c r="J26" s="1"/>
      <c r="K26" s="29"/>
      <c r="L26" s="62"/>
      <c r="M26" s="62" t="s">
        <v>18</v>
      </c>
      <c r="N26" s="1"/>
      <c r="O26" s="29"/>
      <c r="P26" s="29"/>
      <c r="Q26" s="29"/>
      <c r="R26" s="61"/>
    </row>
    <row r="27" spans="1:18">
      <c r="A27" s="4"/>
      <c r="B27" s="60"/>
      <c r="C27" s="29"/>
      <c r="D27" s="60"/>
      <c r="E27" s="1"/>
      <c r="F27" s="67"/>
      <c r="G27" s="57"/>
      <c r="H27" s="1"/>
      <c r="I27" s="68"/>
      <c r="J27" s="52"/>
      <c r="K27" s="51"/>
      <c r="L27" s="29"/>
      <c r="M27" s="69"/>
      <c r="N27" s="52"/>
      <c r="O27" s="51"/>
      <c r="P27" s="51"/>
      <c r="Q27" s="51"/>
      <c r="R27" s="61"/>
    </row>
    <row r="28" spans="1:18">
      <c r="A28" s="4"/>
      <c r="B28" s="60"/>
      <c r="C28" s="29"/>
      <c r="D28" s="60"/>
      <c r="E28" s="62"/>
      <c r="F28" s="634" t="s">
        <v>3</v>
      </c>
      <c r="G28" s="634"/>
      <c r="H28" s="1"/>
      <c r="I28" s="635" t="s">
        <v>35</v>
      </c>
      <c r="J28" s="635"/>
      <c r="K28" s="635"/>
      <c r="L28" s="12"/>
      <c r="M28" s="12"/>
      <c r="N28" s="634" t="s">
        <v>47</v>
      </c>
      <c r="O28" s="634"/>
      <c r="P28" s="634"/>
      <c r="Q28" s="634"/>
      <c r="R28" s="61"/>
    </row>
    <row r="29" spans="1:18">
      <c r="A29" s="4"/>
      <c r="B29" s="60"/>
      <c r="C29" s="29"/>
      <c r="D29" s="60"/>
      <c r="E29" s="1"/>
      <c r="F29" s="636" t="s">
        <v>44</v>
      </c>
      <c r="G29" s="636"/>
      <c r="H29" s="1"/>
      <c r="I29" s="636" t="s">
        <v>45</v>
      </c>
      <c r="J29" s="636"/>
      <c r="K29" s="636"/>
      <c r="L29" s="1"/>
      <c r="M29" s="1"/>
      <c r="N29" s="636" t="s">
        <v>48</v>
      </c>
      <c r="O29" s="636"/>
      <c r="P29" s="636"/>
      <c r="Q29" s="636"/>
      <c r="R29" s="70" t="s">
        <v>36</v>
      </c>
    </row>
    <row r="30" spans="1:18" ht="15.75" thickBot="1">
      <c r="A30" s="4"/>
      <c r="B30" s="71"/>
      <c r="C30" s="43"/>
      <c r="D30" s="71"/>
      <c r="E30" s="43"/>
      <c r="F30" s="637" t="s">
        <v>4</v>
      </c>
      <c r="G30" s="637"/>
      <c r="H30" s="23"/>
      <c r="I30" s="638" t="s">
        <v>87</v>
      </c>
      <c r="J30" s="638"/>
      <c r="K30" s="638"/>
      <c r="L30" s="637" t="s">
        <v>42</v>
      </c>
      <c r="M30" s="637"/>
      <c r="N30" s="637"/>
      <c r="O30" s="637"/>
      <c r="P30" s="637"/>
      <c r="Q30" s="637"/>
      <c r="R30" s="639"/>
    </row>
    <row r="31" spans="1:18" ht="15.75" thickBot="1">
      <c r="A31" s="4"/>
      <c r="B31" s="4"/>
      <c r="C31" s="4"/>
      <c r="D31" s="4"/>
      <c r="E31" s="4"/>
      <c r="F31" s="4"/>
      <c r="G31" s="4"/>
      <c r="H31" s="4"/>
      <c r="I31" s="4"/>
      <c r="J31" s="4"/>
      <c r="K31" s="4"/>
      <c r="L31" s="4"/>
      <c r="M31" s="4"/>
      <c r="N31" s="4"/>
      <c r="O31" s="4"/>
      <c r="P31" s="4"/>
      <c r="Q31" s="4"/>
      <c r="R31" s="4"/>
    </row>
    <row r="32" spans="1:18">
      <c r="A32" s="4"/>
      <c r="B32" s="72"/>
      <c r="C32" s="73"/>
      <c r="D32" s="73"/>
      <c r="E32" s="73"/>
      <c r="F32" s="74"/>
      <c r="G32" s="75" t="s">
        <v>5</v>
      </c>
      <c r="H32" s="640" t="s">
        <v>43</v>
      </c>
      <c r="I32" s="640"/>
      <c r="J32" s="640"/>
      <c r="K32" s="76" t="s">
        <v>6</v>
      </c>
      <c r="L32" s="77">
        <v>42475</v>
      </c>
      <c r="M32" s="641" t="s">
        <v>20</v>
      </c>
      <c r="N32" s="642"/>
      <c r="O32" s="642"/>
      <c r="P32" s="642"/>
      <c r="Q32" s="642"/>
      <c r="R32" s="643"/>
    </row>
    <row r="33" spans="1:18" ht="15" customHeight="1">
      <c r="A33" s="4"/>
      <c r="B33" s="2"/>
      <c r="C33" s="644" t="s">
        <v>4</v>
      </c>
      <c r="D33" s="644"/>
      <c r="E33" s="644"/>
      <c r="F33" s="645"/>
      <c r="G33" s="3" t="s">
        <v>8</v>
      </c>
      <c r="H33" s="627" t="s">
        <v>46</v>
      </c>
      <c r="I33" s="627"/>
      <c r="J33" s="627"/>
      <c r="K33" s="627"/>
      <c r="L33" s="717"/>
      <c r="M33" s="718"/>
      <c r="N33" s="719"/>
      <c r="O33" s="719"/>
      <c r="P33" s="720"/>
      <c r="Q33" s="720"/>
      <c r="R33" s="8"/>
    </row>
    <row r="34" spans="1:18" ht="27.75" customHeight="1">
      <c r="A34" s="4"/>
      <c r="B34" s="2"/>
      <c r="C34" s="721" t="s">
        <v>103</v>
      </c>
      <c r="D34" s="721"/>
      <c r="E34" s="721"/>
      <c r="F34" s="722"/>
      <c r="G34" s="3"/>
      <c r="H34" s="627"/>
      <c r="I34" s="627"/>
      <c r="J34" s="627"/>
      <c r="K34" s="627"/>
      <c r="L34" s="717"/>
      <c r="M34" s="143"/>
      <c r="N34" s="143"/>
      <c r="O34" s="143"/>
      <c r="P34" s="144"/>
      <c r="Q34" s="144"/>
      <c r="R34" s="8"/>
    </row>
    <row r="35" spans="1:18" ht="23.25" customHeight="1">
      <c r="A35" s="4"/>
      <c r="B35" s="2"/>
      <c r="C35" s="137"/>
      <c r="D35" s="137"/>
      <c r="E35" s="138"/>
      <c r="F35" s="11" t="s">
        <v>9</v>
      </c>
      <c r="G35" s="3"/>
      <c r="H35" s="627"/>
      <c r="I35" s="627"/>
      <c r="J35" s="627"/>
      <c r="K35" s="627"/>
      <c r="L35" s="717"/>
      <c r="M35" s="143"/>
      <c r="N35" s="143"/>
      <c r="O35" s="143"/>
      <c r="P35" s="144"/>
      <c r="Q35" s="144"/>
      <c r="R35" s="8"/>
    </row>
    <row r="36" spans="1:18" ht="25.5" customHeight="1">
      <c r="A36" s="4"/>
      <c r="B36" s="13"/>
      <c r="C36" s="139"/>
      <c r="D36" s="140"/>
      <c r="E36" s="139"/>
      <c r="F36" s="11" t="s">
        <v>88</v>
      </c>
      <c r="G36" s="3"/>
      <c r="H36" s="627"/>
      <c r="I36" s="627"/>
      <c r="J36" s="627"/>
      <c r="K36" s="627"/>
      <c r="L36" s="717"/>
      <c r="M36" s="701" t="s">
        <v>21</v>
      </c>
      <c r="N36" s="702"/>
      <c r="O36" s="142"/>
      <c r="P36" s="6" t="s">
        <v>107</v>
      </c>
      <c r="Q36" s="142"/>
      <c r="R36" s="19"/>
    </row>
    <row r="37" spans="1:18" ht="15" customHeight="1">
      <c r="A37" s="4"/>
      <c r="B37" s="703" t="s">
        <v>49</v>
      </c>
      <c r="C37" s="704"/>
      <c r="D37" s="704"/>
      <c r="E37" s="704"/>
      <c r="F37" s="705"/>
      <c r="G37" s="3"/>
      <c r="H37" s="627"/>
      <c r="I37" s="627"/>
      <c r="J37" s="627"/>
      <c r="K37" s="627"/>
      <c r="L37" s="717"/>
      <c r="M37" s="141" t="s">
        <v>22</v>
      </c>
      <c r="N37" s="20">
        <v>42644</v>
      </c>
      <c r="O37" s="17" t="s">
        <v>1</v>
      </c>
      <c r="P37" s="20">
        <v>42674</v>
      </c>
      <c r="Q37" s="142" t="s">
        <v>22</v>
      </c>
      <c r="R37" s="19">
        <v>2016</v>
      </c>
    </row>
    <row r="38" spans="1:18">
      <c r="A38" s="4"/>
      <c r="B38" s="703"/>
      <c r="C38" s="704"/>
      <c r="D38" s="704"/>
      <c r="E38" s="704"/>
      <c r="F38" s="705"/>
      <c r="G38" s="3" t="s">
        <v>11</v>
      </c>
      <c r="H38" s="709" t="s">
        <v>50</v>
      </c>
      <c r="I38" s="709"/>
      <c r="J38" s="709"/>
      <c r="K38" s="709"/>
      <c r="L38" s="710"/>
      <c r="M38" s="711"/>
      <c r="N38" s="712"/>
      <c r="O38" s="142"/>
      <c r="P38" s="142"/>
      <c r="Q38" s="17"/>
      <c r="R38" s="21"/>
    </row>
    <row r="39" spans="1:18" ht="15.75" thickBot="1">
      <c r="A39" s="4"/>
      <c r="B39" s="706"/>
      <c r="C39" s="707"/>
      <c r="D39" s="707"/>
      <c r="E39" s="707"/>
      <c r="F39" s="708"/>
      <c r="G39" s="22"/>
      <c r="H39" s="22"/>
      <c r="I39" s="713"/>
      <c r="J39" s="713"/>
      <c r="K39" s="713"/>
      <c r="L39" s="714"/>
      <c r="M39" s="23"/>
      <c r="N39" s="23"/>
      <c r="O39" s="24" t="s">
        <v>10</v>
      </c>
      <c r="P39" s="25"/>
      <c r="Q39" s="25" t="s">
        <v>89</v>
      </c>
      <c r="R39" s="26"/>
    </row>
    <row r="40" spans="1:18">
      <c r="A40" s="4"/>
      <c r="B40" s="78" t="s">
        <v>23</v>
      </c>
      <c r="C40" s="79"/>
      <c r="D40" s="622" t="s">
        <v>12</v>
      </c>
      <c r="E40" s="622" t="s">
        <v>24</v>
      </c>
      <c r="F40" s="677" t="s">
        <v>13</v>
      </c>
      <c r="G40" s="678"/>
      <c r="H40" s="679"/>
      <c r="I40" s="613" t="s">
        <v>25</v>
      </c>
      <c r="J40" s="79" t="s">
        <v>91</v>
      </c>
      <c r="K40" s="27" t="s">
        <v>26</v>
      </c>
      <c r="L40" s="89" t="s">
        <v>27</v>
      </c>
      <c r="M40" s="715" t="s">
        <v>28</v>
      </c>
      <c r="N40" s="716"/>
      <c r="O40" s="646" t="s">
        <v>29</v>
      </c>
      <c r="P40" s="647"/>
      <c r="Q40" s="693" t="s">
        <v>2</v>
      </c>
      <c r="R40" s="694"/>
    </row>
    <row r="41" spans="1:18" ht="15.75" thickBot="1">
      <c r="A41" s="4"/>
      <c r="B41" s="78"/>
      <c r="C41" s="79"/>
      <c r="D41" s="623"/>
      <c r="E41" s="623"/>
      <c r="F41" s="728" t="s">
        <v>30</v>
      </c>
      <c r="G41" s="729"/>
      <c r="H41" s="730"/>
      <c r="I41" s="615"/>
      <c r="J41" s="90" t="s">
        <v>31</v>
      </c>
      <c r="K41" s="90" t="s">
        <v>0</v>
      </c>
      <c r="L41" s="90" t="s">
        <v>32</v>
      </c>
      <c r="M41" s="731" t="s">
        <v>0</v>
      </c>
      <c r="N41" s="732"/>
      <c r="O41" s="733" t="s">
        <v>33</v>
      </c>
      <c r="P41" s="732"/>
      <c r="Q41" s="695"/>
      <c r="R41" s="696"/>
    </row>
    <row r="42" spans="1:18" ht="195" customHeight="1" thickBot="1">
      <c r="A42" s="4"/>
      <c r="B42" s="91"/>
      <c r="C42" s="92"/>
      <c r="D42" s="40">
        <v>7</v>
      </c>
      <c r="E42" s="80" t="s">
        <v>64</v>
      </c>
      <c r="F42" s="734" t="s">
        <v>65</v>
      </c>
      <c r="G42" s="735"/>
      <c r="H42" s="736"/>
      <c r="I42" s="81" t="s">
        <v>56</v>
      </c>
      <c r="J42" s="82">
        <v>15</v>
      </c>
      <c r="K42" s="37">
        <f t="shared" ref="K42:K46" si="2">L42+M42</f>
        <v>15.000000000000004</v>
      </c>
      <c r="L42" s="93">
        <v>34.630000000000003</v>
      </c>
      <c r="M42" s="698">
        <v>-19.63</v>
      </c>
      <c r="N42" s="699"/>
      <c r="O42" s="94"/>
      <c r="P42" s="95">
        <v>1558.06</v>
      </c>
      <c r="Q42" s="629">
        <f t="shared" ref="Q42:Q45" si="3">P42*M42</f>
        <v>-30584.717799999999</v>
      </c>
      <c r="R42" s="700"/>
    </row>
    <row r="43" spans="1:18" ht="95.25" customHeight="1" thickBot="1">
      <c r="A43" s="4"/>
      <c r="B43" s="96"/>
      <c r="C43" s="97"/>
      <c r="D43" s="98">
        <v>8</v>
      </c>
      <c r="E43" s="80" t="s">
        <v>66</v>
      </c>
      <c r="F43" s="688" t="s">
        <v>67</v>
      </c>
      <c r="G43" s="689"/>
      <c r="H43" s="690"/>
      <c r="I43" s="36" t="s">
        <v>39</v>
      </c>
      <c r="J43" s="37">
        <v>6.5</v>
      </c>
      <c r="K43" s="37">
        <f t="shared" si="2"/>
        <v>0</v>
      </c>
      <c r="L43" s="37">
        <v>0</v>
      </c>
      <c r="M43" s="739">
        <v>0</v>
      </c>
      <c r="N43" s="740"/>
      <c r="O43" s="99"/>
      <c r="P43" s="100">
        <v>5643.54</v>
      </c>
      <c r="Q43" s="629">
        <f t="shared" si="3"/>
        <v>0</v>
      </c>
      <c r="R43" s="700"/>
    </row>
    <row r="44" spans="1:18" ht="98.25" customHeight="1" thickBot="1">
      <c r="A44" s="4"/>
      <c r="B44" s="96"/>
      <c r="C44" s="97"/>
      <c r="D44" s="101">
        <v>9</v>
      </c>
      <c r="E44" s="35" t="s">
        <v>68</v>
      </c>
      <c r="F44" s="651" t="s">
        <v>94</v>
      </c>
      <c r="G44" s="652"/>
      <c r="H44" s="653"/>
      <c r="I44" s="36" t="s">
        <v>37</v>
      </c>
      <c r="J44" s="37">
        <v>17</v>
      </c>
      <c r="K44" s="37">
        <f t="shared" si="2"/>
        <v>17</v>
      </c>
      <c r="L44" s="37">
        <v>9</v>
      </c>
      <c r="M44" s="737">
        <v>8</v>
      </c>
      <c r="N44" s="738"/>
      <c r="O44" s="99"/>
      <c r="P44" s="100">
        <v>5743.7</v>
      </c>
      <c r="Q44" s="629">
        <v>0</v>
      </c>
      <c r="R44" s="700"/>
    </row>
    <row r="45" spans="1:18" ht="92.25" customHeight="1" thickBot="1">
      <c r="A45" s="4"/>
      <c r="B45" s="96"/>
      <c r="C45" s="97"/>
      <c r="D45" s="101">
        <v>10</v>
      </c>
      <c r="E45" s="35" t="s">
        <v>69</v>
      </c>
      <c r="F45" s="651" t="s">
        <v>70</v>
      </c>
      <c r="G45" s="652"/>
      <c r="H45" s="653"/>
      <c r="I45" s="36" t="s">
        <v>37</v>
      </c>
      <c r="J45" s="37">
        <v>1</v>
      </c>
      <c r="K45" s="37">
        <f t="shared" si="2"/>
        <v>1</v>
      </c>
      <c r="L45" s="37">
        <v>1</v>
      </c>
      <c r="M45" s="737">
        <v>0</v>
      </c>
      <c r="N45" s="738"/>
      <c r="O45" s="99"/>
      <c r="P45" s="100">
        <v>10558.04</v>
      </c>
      <c r="Q45" s="629">
        <f t="shared" si="3"/>
        <v>0</v>
      </c>
      <c r="R45" s="700"/>
    </row>
    <row r="46" spans="1:18" ht="225" customHeight="1">
      <c r="A46" s="4"/>
      <c r="B46" s="96"/>
      <c r="C46" s="97"/>
      <c r="D46" s="32">
        <v>11</v>
      </c>
      <c r="E46" s="35" t="s">
        <v>71</v>
      </c>
      <c r="F46" s="651" t="s">
        <v>72</v>
      </c>
      <c r="G46" s="652"/>
      <c r="H46" s="653"/>
      <c r="I46" s="36" t="s">
        <v>38</v>
      </c>
      <c r="J46" s="37">
        <v>1.6</v>
      </c>
      <c r="K46" s="37">
        <f t="shared" si="2"/>
        <v>1.1200000000000001</v>
      </c>
      <c r="L46" s="37">
        <v>1.1200000000000001</v>
      </c>
      <c r="M46" s="737">
        <v>0</v>
      </c>
      <c r="N46" s="738"/>
      <c r="O46" s="99"/>
      <c r="P46" s="100">
        <v>48651.28</v>
      </c>
      <c r="Q46" s="629">
        <v>0</v>
      </c>
      <c r="R46" s="700"/>
    </row>
    <row r="47" spans="1:18" ht="19.5" customHeight="1" thickBot="1">
      <c r="A47" s="4"/>
      <c r="B47" s="42"/>
      <c r="C47" s="43"/>
      <c r="D47" s="44"/>
      <c r="E47" s="45"/>
      <c r="F47" s="741"/>
      <c r="G47" s="742"/>
      <c r="H47" s="743"/>
      <c r="I47" s="45"/>
      <c r="J47" s="45"/>
      <c r="K47" s="45"/>
      <c r="L47" s="45"/>
      <c r="M47" s="43"/>
      <c r="N47" s="45"/>
      <c r="O47" s="43"/>
      <c r="P47" s="46"/>
      <c r="Q47" s="47"/>
      <c r="R47" s="102">
        <f>SUM(Q42:R46)</f>
        <v>-30584.717799999999</v>
      </c>
    </row>
    <row r="48" spans="1:18" ht="18.75" customHeight="1">
      <c r="A48" s="4"/>
      <c r="B48" s="49" t="s">
        <v>14</v>
      </c>
      <c r="C48" s="29"/>
      <c r="D48" s="50"/>
      <c r="E48" s="51"/>
      <c r="F48" s="51"/>
      <c r="G48" s="52"/>
      <c r="H48" s="53" t="s">
        <v>34</v>
      </c>
      <c r="I48" s="54" t="s">
        <v>101</v>
      </c>
      <c r="J48" s="54"/>
      <c r="K48" s="54"/>
      <c r="L48" s="54"/>
      <c r="M48" s="51"/>
      <c r="N48" s="51"/>
      <c r="O48" s="51"/>
      <c r="P48" s="55"/>
      <c r="Q48" s="55"/>
      <c r="R48" s="56"/>
    </row>
    <row r="49" spans="1:18" ht="21" customHeight="1">
      <c r="A49" s="4"/>
      <c r="B49" s="648"/>
      <c r="C49" s="649"/>
      <c r="D49" s="51"/>
      <c r="E49" s="51"/>
      <c r="F49" s="51"/>
      <c r="G49" s="57"/>
      <c r="H49" s="53" t="s">
        <v>92</v>
      </c>
      <c r="I49" s="58"/>
      <c r="J49" s="51"/>
      <c r="K49" s="51"/>
      <c r="L49" s="51"/>
      <c r="M49" s="51"/>
      <c r="N49" s="51"/>
      <c r="O49" s="51"/>
      <c r="P49" s="51"/>
      <c r="Q49" s="51"/>
      <c r="R49" s="103">
        <v>0</v>
      </c>
    </row>
    <row r="50" spans="1:18" ht="15" customHeight="1">
      <c r="A50" s="4"/>
      <c r="B50" s="60"/>
      <c r="C50" s="29"/>
      <c r="D50" s="60"/>
      <c r="E50" s="29"/>
      <c r="F50" s="29"/>
      <c r="G50" s="29"/>
      <c r="H50" s="29"/>
      <c r="I50" s="29"/>
      <c r="J50" s="29"/>
      <c r="K50" s="29"/>
      <c r="L50" s="29"/>
      <c r="M50" s="29"/>
      <c r="N50" s="29"/>
      <c r="O50" s="29"/>
      <c r="P50" s="29"/>
      <c r="Q50" s="29"/>
      <c r="R50" s="61"/>
    </row>
    <row r="51" spans="1:18">
      <c r="A51" s="4"/>
      <c r="B51" s="60"/>
      <c r="C51" s="29"/>
      <c r="D51" s="60"/>
      <c r="E51" s="62" t="s">
        <v>15</v>
      </c>
      <c r="F51" s="63" t="s">
        <v>90</v>
      </c>
      <c r="G51" s="62"/>
      <c r="H51" s="64"/>
      <c r="I51" s="650"/>
      <c r="J51" s="650"/>
      <c r="K51" s="650"/>
      <c r="L51" s="1"/>
      <c r="M51" s="4"/>
      <c r="N51" s="64"/>
      <c r="O51" s="29"/>
      <c r="P51" s="29"/>
      <c r="Q51" s="29"/>
      <c r="R51" s="61"/>
    </row>
    <row r="52" spans="1:18">
      <c r="A52" s="4"/>
      <c r="B52" s="60"/>
      <c r="C52" s="29"/>
      <c r="D52" s="60"/>
      <c r="E52" s="62" t="s">
        <v>16</v>
      </c>
      <c r="F52" s="65" t="s">
        <v>106</v>
      </c>
      <c r="G52" s="62"/>
      <c r="H52" s="66"/>
      <c r="I52" s="4"/>
      <c r="J52" s="4"/>
      <c r="K52" s="4"/>
      <c r="L52" s="4"/>
      <c r="M52" s="4"/>
      <c r="N52" s="4"/>
      <c r="O52" s="4"/>
      <c r="P52" s="4"/>
      <c r="Q52" s="4"/>
      <c r="R52" s="61"/>
    </row>
    <row r="53" spans="1:18">
      <c r="A53" s="4"/>
      <c r="B53" s="60"/>
      <c r="C53" s="29"/>
      <c r="D53" s="60"/>
      <c r="E53" s="29"/>
      <c r="F53" s="29"/>
      <c r="G53" s="1"/>
      <c r="H53" s="1"/>
      <c r="I53" s="1"/>
      <c r="J53" s="1"/>
      <c r="K53" s="1"/>
      <c r="L53" s="4"/>
      <c r="M53" s="4"/>
      <c r="N53" s="4"/>
      <c r="O53" s="4"/>
      <c r="P53" s="4"/>
      <c r="Q53" s="4"/>
      <c r="R53" s="61"/>
    </row>
    <row r="54" spans="1:18">
      <c r="A54" s="4"/>
      <c r="B54" s="60"/>
      <c r="C54" s="29"/>
      <c r="D54" s="60"/>
      <c r="E54" s="62" t="s">
        <v>17</v>
      </c>
      <c r="F54" s="62"/>
      <c r="G54" s="1"/>
      <c r="H54" s="62" t="s">
        <v>19</v>
      </c>
      <c r="I54" s="1"/>
      <c r="J54" s="1"/>
      <c r="K54" s="29"/>
      <c r="L54" s="62"/>
      <c r="M54" s="62" t="s">
        <v>18</v>
      </c>
      <c r="N54" s="1"/>
      <c r="O54" s="29"/>
      <c r="P54" s="29"/>
      <c r="Q54" s="29"/>
      <c r="R54" s="61"/>
    </row>
    <row r="55" spans="1:18">
      <c r="A55" s="4"/>
      <c r="B55" s="60"/>
      <c r="C55" s="29"/>
      <c r="D55" s="60"/>
      <c r="E55" s="1"/>
      <c r="F55" s="67"/>
      <c r="G55" s="57"/>
      <c r="H55" s="1"/>
      <c r="I55" s="68"/>
      <c r="J55" s="52"/>
      <c r="K55" s="51"/>
      <c r="L55" s="29"/>
      <c r="M55" s="69"/>
      <c r="N55" s="52"/>
      <c r="O55" s="51"/>
      <c r="P55" s="51"/>
      <c r="Q55" s="51"/>
      <c r="R55" s="61"/>
    </row>
    <row r="56" spans="1:18">
      <c r="A56" s="4"/>
      <c r="B56" s="60"/>
      <c r="C56" s="29"/>
      <c r="D56" s="60"/>
      <c r="E56" s="62"/>
      <c r="F56" s="634" t="s">
        <v>3</v>
      </c>
      <c r="G56" s="634"/>
      <c r="H56" s="1"/>
      <c r="I56" s="635" t="s">
        <v>35</v>
      </c>
      <c r="J56" s="635"/>
      <c r="K56" s="635"/>
      <c r="L56" s="12"/>
      <c r="M56" s="12"/>
      <c r="N56" s="634" t="s">
        <v>47</v>
      </c>
      <c r="O56" s="634"/>
      <c r="P56" s="634"/>
      <c r="Q56" s="634"/>
      <c r="R56" s="61"/>
    </row>
    <row r="57" spans="1:18">
      <c r="A57" s="4"/>
      <c r="B57" s="60"/>
      <c r="C57" s="29"/>
      <c r="D57" s="60"/>
      <c r="E57" s="1"/>
      <c r="F57" s="636" t="s">
        <v>44</v>
      </c>
      <c r="G57" s="636"/>
      <c r="H57" s="1"/>
      <c r="I57" s="636" t="s">
        <v>45</v>
      </c>
      <c r="J57" s="636"/>
      <c r="K57" s="636"/>
      <c r="L57" s="1"/>
      <c r="M57" s="1"/>
      <c r="N57" s="636" t="s">
        <v>48</v>
      </c>
      <c r="O57" s="636"/>
      <c r="P57" s="636"/>
      <c r="Q57" s="636"/>
      <c r="R57" s="70" t="s">
        <v>36</v>
      </c>
    </row>
    <row r="58" spans="1:18" ht="15.75" thickBot="1">
      <c r="A58" s="4"/>
      <c r="B58" s="71"/>
      <c r="C58" s="43"/>
      <c r="D58" s="71"/>
      <c r="E58" s="43"/>
      <c r="F58" s="637" t="s">
        <v>4</v>
      </c>
      <c r="G58" s="637"/>
      <c r="H58" s="23"/>
      <c r="I58" s="638" t="s">
        <v>87</v>
      </c>
      <c r="J58" s="638"/>
      <c r="K58" s="638"/>
      <c r="L58" s="637" t="s">
        <v>42</v>
      </c>
      <c r="M58" s="637"/>
      <c r="N58" s="637"/>
      <c r="O58" s="637"/>
      <c r="P58" s="637"/>
      <c r="Q58" s="637"/>
      <c r="R58" s="639"/>
    </row>
    <row r="59" spans="1:18" ht="15.75" thickBot="1">
      <c r="A59" s="4"/>
      <c r="B59" s="4"/>
      <c r="C59" s="4"/>
      <c r="D59" s="4"/>
      <c r="E59" s="4"/>
      <c r="F59" s="4"/>
      <c r="G59" s="4"/>
      <c r="H59" s="4"/>
      <c r="I59" s="4"/>
      <c r="J59" s="4"/>
      <c r="K59" s="4"/>
      <c r="L59" s="4"/>
      <c r="M59" s="4"/>
      <c r="N59" s="4"/>
      <c r="O59" s="4"/>
      <c r="P59" s="4"/>
      <c r="Q59" s="4"/>
      <c r="R59" s="4"/>
    </row>
    <row r="60" spans="1:18">
      <c r="A60" s="4"/>
      <c r="B60" s="72"/>
      <c r="C60" s="87"/>
      <c r="D60" s="87"/>
      <c r="E60" s="87"/>
      <c r="F60" s="88"/>
      <c r="G60" s="75" t="s">
        <v>5</v>
      </c>
      <c r="H60" s="640" t="s">
        <v>43</v>
      </c>
      <c r="I60" s="640"/>
      <c r="J60" s="640"/>
      <c r="K60" s="76" t="s">
        <v>6</v>
      </c>
      <c r="L60" s="77">
        <v>42475</v>
      </c>
      <c r="M60" s="641" t="s">
        <v>20</v>
      </c>
      <c r="N60" s="642"/>
      <c r="O60" s="642"/>
      <c r="P60" s="642"/>
      <c r="Q60" s="642"/>
      <c r="R60" s="643"/>
    </row>
    <row r="61" spans="1:18">
      <c r="A61" s="4"/>
      <c r="B61" s="2"/>
      <c r="C61" s="625" t="s">
        <v>4</v>
      </c>
      <c r="D61" s="625"/>
      <c r="E61" s="625"/>
      <c r="F61" s="626"/>
      <c r="G61" s="3" t="s">
        <v>8</v>
      </c>
      <c r="H61" s="627" t="s">
        <v>46</v>
      </c>
      <c r="I61" s="627"/>
      <c r="J61" s="627"/>
      <c r="K61" s="627"/>
      <c r="L61" s="628"/>
      <c r="M61" s="718"/>
      <c r="N61" s="719"/>
      <c r="O61" s="719"/>
      <c r="P61" s="720"/>
      <c r="Q61" s="720"/>
      <c r="R61" s="8"/>
    </row>
    <row r="62" spans="1:18">
      <c r="A62" s="4"/>
      <c r="B62" s="2"/>
      <c r="C62" s="723" t="s">
        <v>7</v>
      </c>
      <c r="D62" s="723"/>
      <c r="E62" s="723"/>
      <c r="F62" s="724"/>
      <c r="G62" s="3"/>
      <c r="H62" s="627"/>
      <c r="I62" s="627"/>
      <c r="J62" s="627"/>
      <c r="K62" s="627"/>
      <c r="L62" s="628"/>
      <c r="M62" s="143"/>
      <c r="N62" s="143"/>
      <c r="O62" s="143"/>
      <c r="P62" s="144"/>
      <c r="Q62" s="144"/>
      <c r="R62" s="8"/>
    </row>
    <row r="63" spans="1:18">
      <c r="A63" s="4"/>
      <c r="B63" s="2"/>
      <c r="C63" s="9"/>
      <c r="D63" s="9"/>
      <c r="E63" s="10"/>
      <c r="F63" s="11" t="s">
        <v>9</v>
      </c>
      <c r="G63" s="3"/>
      <c r="H63" s="627"/>
      <c r="I63" s="627"/>
      <c r="J63" s="627"/>
      <c r="K63" s="627"/>
      <c r="L63" s="628"/>
      <c r="M63" s="143"/>
      <c r="N63" s="143"/>
      <c r="O63" s="143"/>
      <c r="P63" s="144"/>
      <c r="Q63" s="144"/>
      <c r="R63" s="8"/>
    </row>
    <row r="64" spans="1:18">
      <c r="A64" s="4"/>
      <c r="B64" s="13"/>
      <c r="C64" s="14"/>
      <c r="D64" s="15"/>
      <c r="E64" s="14"/>
      <c r="F64" s="11" t="s">
        <v>88</v>
      </c>
      <c r="G64" s="3"/>
      <c r="H64" s="627"/>
      <c r="I64" s="627"/>
      <c r="J64" s="627"/>
      <c r="K64" s="627"/>
      <c r="L64" s="628"/>
      <c r="M64" s="701" t="s">
        <v>21</v>
      </c>
      <c r="N64" s="702"/>
      <c r="O64" s="142"/>
      <c r="P64" s="6" t="s">
        <v>107</v>
      </c>
      <c r="Q64" s="142"/>
      <c r="R64" s="19"/>
    </row>
    <row r="65" spans="1:18" ht="54.75" customHeight="1">
      <c r="A65" s="4"/>
      <c r="B65" s="703" t="s">
        <v>49</v>
      </c>
      <c r="C65" s="704"/>
      <c r="D65" s="704"/>
      <c r="E65" s="704"/>
      <c r="F65" s="725"/>
      <c r="G65" s="3"/>
      <c r="H65" s="627"/>
      <c r="I65" s="627"/>
      <c r="J65" s="627"/>
      <c r="K65" s="627"/>
      <c r="L65" s="628"/>
      <c r="M65" s="141" t="s">
        <v>22</v>
      </c>
      <c r="N65" s="20">
        <v>42644</v>
      </c>
      <c r="O65" s="17" t="s">
        <v>1</v>
      </c>
      <c r="P65" s="20">
        <v>42674</v>
      </c>
      <c r="Q65" s="142" t="s">
        <v>22</v>
      </c>
      <c r="R65" s="19">
        <v>2016</v>
      </c>
    </row>
    <row r="66" spans="1:18" ht="25.5" customHeight="1">
      <c r="A66" s="4"/>
      <c r="B66" s="703"/>
      <c r="C66" s="704"/>
      <c r="D66" s="704"/>
      <c r="E66" s="704"/>
      <c r="F66" s="725"/>
      <c r="G66" s="3" t="s">
        <v>11</v>
      </c>
      <c r="H66" s="709" t="s">
        <v>50</v>
      </c>
      <c r="I66" s="709"/>
      <c r="J66" s="709"/>
      <c r="K66" s="709"/>
      <c r="L66" s="726"/>
      <c r="M66" s="711"/>
      <c r="N66" s="712"/>
      <c r="O66" s="142"/>
      <c r="P66" s="142"/>
      <c r="Q66" s="17"/>
      <c r="R66" s="21"/>
    </row>
    <row r="67" spans="1:18" ht="15.75" thickBot="1">
      <c r="A67" s="4"/>
      <c r="B67" s="703"/>
      <c r="C67" s="704"/>
      <c r="D67" s="704"/>
      <c r="E67" s="704"/>
      <c r="F67" s="725"/>
      <c r="G67" s="22"/>
      <c r="H67" s="22"/>
      <c r="I67" s="713"/>
      <c r="J67" s="713"/>
      <c r="K67" s="713"/>
      <c r="L67" s="727"/>
      <c r="M67" s="23"/>
      <c r="N67" s="23"/>
      <c r="O67" s="24" t="s">
        <v>10</v>
      </c>
      <c r="P67" s="25"/>
      <c r="Q67" s="25" t="s">
        <v>89</v>
      </c>
      <c r="R67" s="26"/>
    </row>
    <row r="68" spans="1:18">
      <c r="A68" s="4"/>
      <c r="B68" s="105" t="s">
        <v>23</v>
      </c>
      <c r="C68" s="106"/>
      <c r="D68" s="614" t="s">
        <v>12</v>
      </c>
      <c r="E68" s="622" t="s">
        <v>24</v>
      </c>
      <c r="F68" s="677" t="s">
        <v>13</v>
      </c>
      <c r="G68" s="678"/>
      <c r="H68" s="679"/>
      <c r="I68" s="613" t="s">
        <v>25</v>
      </c>
      <c r="J68" s="107" t="s">
        <v>91</v>
      </c>
      <c r="K68" s="104" t="s">
        <v>26</v>
      </c>
      <c r="L68" s="108" t="s">
        <v>27</v>
      </c>
      <c r="M68" s="107" t="s">
        <v>28</v>
      </c>
      <c r="N68" s="107"/>
      <c r="O68" s="104" t="s">
        <v>29</v>
      </c>
      <c r="P68" s="107"/>
      <c r="Q68" s="693" t="s">
        <v>2</v>
      </c>
      <c r="R68" s="694"/>
    </row>
    <row r="69" spans="1:18" ht="15.75" thickBot="1">
      <c r="A69" s="4"/>
      <c r="B69" s="109"/>
      <c r="C69" s="110"/>
      <c r="D69" s="624"/>
      <c r="E69" s="744"/>
      <c r="F69" s="728" t="s">
        <v>30</v>
      </c>
      <c r="G69" s="729"/>
      <c r="H69" s="730"/>
      <c r="I69" s="624"/>
      <c r="J69" s="79" t="s">
        <v>31</v>
      </c>
      <c r="K69" s="111" t="s">
        <v>0</v>
      </c>
      <c r="L69" s="107" t="s">
        <v>32</v>
      </c>
      <c r="M69" s="107" t="s">
        <v>0</v>
      </c>
      <c r="N69" s="107"/>
      <c r="O69" s="104" t="s">
        <v>33</v>
      </c>
      <c r="P69" s="112"/>
      <c r="Q69" s="745"/>
      <c r="R69" s="746"/>
    </row>
    <row r="70" spans="1:18" ht="39" customHeight="1">
      <c r="A70" s="4"/>
      <c r="B70" s="113"/>
      <c r="C70" s="92"/>
      <c r="D70" s="114">
        <v>12</v>
      </c>
      <c r="E70" s="115" t="s">
        <v>73</v>
      </c>
      <c r="F70" s="734" t="s">
        <v>74</v>
      </c>
      <c r="G70" s="735"/>
      <c r="H70" s="736"/>
      <c r="I70" s="116" t="s">
        <v>38</v>
      </c>
      <c r="J70" s="117">
        <v>2</v>
      </c>
      <c r="K70" s="37">
        <v>2</v>
      </c>
      <c r="L70" s="118">
        <v>2</v>
      </c>
      <c r="M70" s="747">
        <v>0</v>
      </c>
      <c r="N70" s="748"/>
      <c r="O70" s="749">
        <v>662.97</v>
      </c>
      <c r="P70" s="750"/>
      <c r="Q70" s="119"/>
      <c r="R70" s="120">
        <v>0</v>
      </c>
    </row>
    <row r="71" spans="1:18" ht="62.25" customHeight="1">
      <c r="A71" s="4"/>
      <c r="B71" s="96"/>
      <c r="C71" s="97"/>
      <c r="D71" s="41">
        <v>13</v>
      </c>
      <c r="E71" s="80" t="s">
        <v>75</v>
      </c>
      <c r="F71" s="688" t="s">
        <v>76</v>
      </c>
      <c r="G71" s="689"/>
      <c r="H71" s="690"/>
      <c r="I71" s="36" t="s">
        <v>77</v>
      </c>
      <c r="J71" s="37">
        <v>1</v>
      </c>
      <c r="K71" s="37">
        <v>1</v>
      </c>
      <c r="L71" s="37">
        <v>1</v>
      </c>
      <c r="M71" s="739">
        <v>0</v>
      </c>
      <c r="N71" s="740"/>
      <c r="O71" s="751">
        <v>1779.07</v>
      </c>
      <c r="P71" s="752"/>
      <c r="Q71" s="121"/>
      <c r="R71" s="120">
        <v>0</v>
      </c>
    </row>
    <row r="72" spans="1:18" ht="27.75" customHeight="1">
      <c r="A72" s="4"/>
      <c r="B72" s="96"/>
      <c r="C72" s="97"/>
      <c r="D72" s="41">
        <v>14</v>
      </c>
      <c r="E72" s="35" t="s">
        <v>78</v>
      </c>
      <c r="F72" s="651" t="s">
        <v>79</v>
      </c>
      <c r="G72" s="652"/>
      <c r="H72" s="653"/>
      <c r="I72" s="36" t="s">
        <v>40</v>
      </c>
      <c r="J72" s="37">
        <v>8</v>
      </c>
      <c r="K72" s="37">
        <v>0</v>
      </c>
      <c r="L72" s="37">
        <v>0</v>
      </c>
      <c r="M72" s="737">
        <v>8</v>
      </c>
      <c r="N72" s="738"/>
      <c r="O72" s="751">
        <v>662.97</v>
      </c>
      <c r="P72" s="752"/>
      <c r="Q72" s="121"/>
      <c r="R72" s="120">
        <f>O72*M72</f>
        <v>5303.76</v>
      </c>
    </row>
    <row r="73" spans="1:18" ht="15.75">
      <c r="A73" s="4"/>
      <c r="B73" s="96"/>
      <c r="C73" s="97"/>
      <c r="D73" s="98"/>
      <c r="E73" s="35"/>
      <c r="F73" s="753" t="s">
        <v>93</v>
      </c>
      <c r="G73" s="754"/>
      <c r="H73" s="755"/>
      <c r="I73" s="36"/>
      <c r="J73" s="37"/>
      <c r="K73" s="37"/>
      <c r="L73" s="37"/>
      <c r="M73" s="737"/>
      <c r="N73" s="738"/>
      <c r="O73" s="751"/>
      <c r="P73" s="752"/>
      <c r="Q73" s="121"/>
      <c r="R73" s="120"/>
    </row>
    <row r="74" spans="1:18" ht="177.75" customHeight="1">
      <c r="A74" s="4"/>
      <c r="B74" s="96"/>
      <c r="C74" s="97"/>
      <c r="D74" s="101">
        <v>15</v>
      </c>
      <c r="E74" s="35" t="s">
        <v>80</v>
      </c>
      <c r="F74" s="651" t="s">
        <v>81</v>
      </c>
      <c r="G74" s="652"/>
      <c r="H74" s="653"/>
      <c r="I74" s="36" t="s">
        <v>82</v>
      </c>
      <c r="J74" s="37">
        <v>12</v>
      </c>
      <c r="K74" s="37">
        <v>10</v>
      </c>
      <c r="L74" s="37">
        <v>4</v>
      </c>
      <c r="M74" s="737">
        <v>2</v>
      </c>
      <c r="N74" s="738"/>
      <c r="O74" s="751">
        <v>165678</v>
      </c>
      <c r="P74" s="752"/>
      <c r="Q74" s="121"/>
      <c r="R74" s="120">
        <f>O74*M74</f>
        <v>331356</v>
      </c>
    </row>
    <row r="75" spans="1:18" ht="98.25" customHeight="1">
      <c r="A75" s="4"/>
      <c r="B75" s="96"/>
      <c r="C75" s="97"/>
      <c r="D75" s="101">
        <v>16</v>
      </c>
      <c r="E75" s="35" t="s">
        <v>83</v>
      </c>
      <c r="F75" s="688" t="s">
        <v>84</v>
      </c>
      <c r="G75" s="689"/>
      <c r="H75" s="690"/>
      <c r="I75" s="36" t="s">
        <v>82</v>
      </c>
      <c r="J75" s="37">
        <v>4</v>
      </c>
      <c r="K75" s="37">
        <v>4</v>
      </c>
      <c r="L75" s="37">
        <v>4</v>
      </c>
      <c r="M75" s="739">
        <v>0</v>
      </c>
      <c r="N75" s="740"/>
      <c r="O75" s="751">
        <v>18871.330000000002</v>
      </c>
      <c r="P75" s="752"/>
      <c r="Q75" s="121"/>
      <c r="R75" s="120">
        <v>0</v>
      </c>
    </row>
    <row r="76" spans="1:18" ht="18.75" customHeight="1" thickBot="1">
      <c r="A76" s="4"/>
      <c r="B76" s="42"/>
      <c r="C76" s="43"/>
      <c r="D76" s="44"/>
      <c r="E76" s="45"/>
      <c r="F76" s="631"/>
      <c r="G76" s="632"/>
      <c r="H76" s="633"/>
      <c r="I76" s="45"/>
      <c r="J76" s="45"/>
      <c r="K76" s="45"/>
      <c r="L76" s="45"/>
      <c r="M76" s="43"/>
      <c r="N76" s="45"/>
      <c r="O76" s="43"/>
      <c r="P76" s="46"/>
      <c r="Q76" s="47"/>
      <c r="R76" s="102">
        <f>SUM(R70:R75)</f>
        <v>336659.76</v>
      </c>
    </row>
    <row r="77" spans="1:18" ht="17.25" customHeight="1">
      <c r="A77" s="4"/>
      <c r="B77" s="49" t="s">
        <v>14</v>
      </c>
      <c r="C77" s="29"/>
      <c r="D77" s="50"/>
      <c r="E77" s="51"/>
      <c r="F77" s="51"/>
      <c r="G77" s="52"/>
      <c r="H77" s="53" t="s">
        <v>34</v>
      </c>
      <c r="I77" s="54" t="s">
        <v>104</v>
      </c>
      <c r="J77" s="54"/>
      <c r="K77" s="54"/>
      <c r="L77" s="54"/>
      <c r="M77" s="54"/>
      <c r="N77" s="54"/>
      <c r="O77" s="51"/>
      <c r="P77" s="55"/>
      <c r="Q77" s="55"/>
      <c r="R77" s="56"/>
    </row>
    <row r="78" spans="1:18" ht="20.25" customHeight="1">
      <c r="A78" s="4"/>
      <c r="B78" s="648"/>
      <c r="C78" s="649"/>
      <c r="D78" s="51"/>
      <c r="E78" s="51"/>
      <c r="F78" s="51"/>
      <c r="G78" s="57"/>
      <c r="H78" s="53" t="s">
        <v>92</v>
      </c>
      <c r="I78" s="58"/>
      <c r="J78" s="51"/>
      <c r="K78" s="51"/>
      <c r="L78" s="51"/>
      <c r="M78" s="51"/>
      <c r="N78" s="51"/>
      <c r="O78" s="51"/>
      <c r="P78" s="51"/>
      <c r="Q78" s="51"/>
      <c r="R78" s="103">
        <v>0</v>
      </c>
    </row>
    <row r="79" spans="1:18" ht="19.5" customHeight="1">
      <c r="A79" s="4"/>
      <c r="B79" s="60"/>
      <c r="C79" s="29"/>
      <c r="D79" s="60"/>
      <c r="E79" s="29"/>
      <c r="F79" s="29"/>
      <c r="G79" s="29"/>
      <c r="H79" s="29"/>
      <c r="I79" s="29"/>
      <c r="J79" s="29"/>
      <c r="K79" s="29"/>
      <c r="L79" s="29"/>
      <c r="M79" s="29"/>
      <c r="N79" s="29"/>
      <c r="O79" s="29"/>
      <c r="P79" s="29"/>
      <c r="Q79" s="29"/>
      <c r="R79" s="61"/>
    </row>
    <row r="80" spans="1:18">
      <c r="A80" s="4"/>
      <c r="B80" s="60"/>
      <c r="C80" s="29"/>
      <c r="D80" s="60"/>
      <c r="E80" s="62" t="s">
        <v>15</v>
      </c>
      <c r="F80" s="63" t="s">
        <v>90</v>
      </c>
      <c r="G80" s="62"/>
      <c r="H80" s="64"/>
      <c r="I80" s="650"/>
      <c r="J80" s="650"/>
      <c r="K80" s="650"/>
      <c r="L80" s="1"/>
      <c r="M80" s="4"/>
      <c r="N80" s="64"/>
      <c r="O80" s="29"/>
      <c r="P80" s="29"/>
      <c r="Q80" s="29"/>
      <c r="R80" s="61"/>
    </row>
    <row r="81" spans="1:18">
      <c r="A81" s="4"/>
      <c r="B81" s="60"/>
      <c r="C81" s="29"/>
      <c r="D81" s="60"/>
      <c r="E81" s="62" t="s">
        <v>16</v>
      </c>
      <c r="F81" s="65" t="s">
        <v>106</v>
      </c>
      <c r="G81" s="62"/>
      <c r="H81" s="66"/>
      <c r="I81" s="4"/>
      <c r="J81" s="4"/>
      <c r="K81" s="4"/>
      <c r="L81" s="4"/>
      <c r="M81" s="4"/>
      <c r="N81" s="4"/>
      <c r="O81" s="4"/>
      <c r="P81" s="4"/>
      <c r="Q81" s="4"/>
      <c r="R81" s="61"/>
    </row>
    <row r="82" spans="1:18">
      <c r="A82" s="4"/>
      <c r="B82" s="60"/>
      <c r="C82" s="29"/>
      <c r="D82" s="60"/>
      <c r="E82" s="29"/>
      <c r="F82" s="29"/>
      <c r="G82" s="1"/>
      <c r="H82" s="1"/>
      <c r="I82" s="1"/>
      <c r="J82" s="1"/>
      <c r="K82" s="1"/>
      <c r="L82" s="4"/>
      <c r="M82" s="4"/>
      <c r="N82" s="4"/>
      <c r="O82" s="4"/>
      <c r="P82" s="4"/>
      <c r="Q82" s="4"/>
      <c r="R82" s="61"/>
    </row>
    <row r="83" spans="1:18">
      <c r="A83" s="4"/>
      <c r="B83" s="60"/>
      <c r="C83" s="29"/>
      <c r="D83" s="60"/>
      <c r="E83" s="62" t="s">
        <v>17</v>
      </c>
      <c r="F83" s="62"/>
      <c r="G83" s="1"/>
      <c r="H83" s="62" t="s">
        <v>19</v>
      </c>
      <c r="I83" s="1"/>
      <c r="J83" s="1"/>
      <c r="K83" s="29"/>
      <c r="L83" s="62"/>
      <c r="M83" s="62" t="s">
        <v>18</v>
      </c>
      <c r="N83" s="1"/>
      <c r="O83" s="29"/>
      <c r="P83" s="29"/>
      <c r="Q83" s="29"/>
      <c r="R83" s="61"/>
    </row>
    <row r="84" spans="1:18">
      <c r="A84" s="4"/>
      <c r="B84" s="60"/>
      <c r="C84" s="29"/>
      <c r="D84" s="60"/>
      <c r="E84" s="1"/>
      <c r="F84" s="67"/>
      <c r="G84" s="57"/>
      <c r="H84" s="1"/>
      <c r="I84" s="68"/>
      <c r="J84" s="52"/>
      <c r="K84" s="51"/>
      <c r="L84" s="29"/>
      <c r="M84" s="69"/>
      <c r="N84" s="52"/>
      <c r="O84" s="51"/>
      <c r="P84" s="51"/>
      <c r="Q84" s="51"/>
      <c r="R84" s="61"/>
    </row>
    <row r="85" spans="1:18">
      <c r="A85" s="4"/>
      <c r="B85" s="60"/>
      <c r="C85" s="29"/>
      <c r="D85" s="60"/>
      <c r="E85" s="62"/>
      <c r="F85" s="634" t="s">
        <v>3</v>
      </c>
      <c r="G85" s="634"/>
      <c r="H85" s="1"/>
      <c r="I85" s="635" t="s">
        <v>35</v>
      </c>
      <c r="J85" s="635"/>
      <c r="K85" s="635"/>
      <c r="L85" s="12"/>
      <c r="M85" s="12"/>
      <c r="N85" s="634" t="s">
        <v>47</v>
      </c>
      <c r="O85" s="634"/>
      <c r="P85" s="634"/>
      <c r="Q85" s="634"/>
      <c r="R85" s="61"/>
    </row>
    <row r="86" spans="1:18">
      <c r="A86" s="4"/>
      <c r="B86" s="60"/>
      <c r="C86" s="29"/>
      <c r="D86" s="60"/>
      <c r="E86" s="1"/>
      <c r="F86" s="636" t="s">
        <v>44</v>
      </c>
      <c r="G86" s="636"/>
      <c r="H86" s="1"/>
      <c r="I86" s="636" t="s">
        <v>45</v>
      </c>
      <c r="J86" s="636"/>
      <c r="K86" s="636"/>
      <c r="L86" s="1"/>
      <c r="M86" s="1"/>
      <c r="N86" s="636" t="s">
        <v>48</v>
      </c>
      <c r="O86" s="636"/>
      <c r="P86" s="636"/>
      <c r="Q86" s="636"/>
      <c r="R86" s="70" t="s">
        <v>36</v>
      </c>
    </row>
    <row r="87" spans="1:18" ht="15.75" thickBot="1">
      <c r="A87" s="4"/>
      <c r="B87" s="71"/>
      <c r="C87" s="43"/>
      <c r="D87" s="71"/>
      <c r="E87" s="43"/>
      <c r="F87" s="637" t="s">
        <v>4</v>
      </c>
      <c r="G87" s="637"/>
      <c r="H87" s="23"/>
      <c r="I87" s="638" t="s">
        <v>87</v>
      </c>
      <c r="J87" s="638"/>
      <c r="K87" s="638"/>
      <c r="L87" s="637" t="s">
        <v>42</v>
      </c>
      <c r="M87" s="637"/>
      <c r="N87" s="637"/>
      <c r="O87" s="637"/>
      <c r="P87" s="637"/>
      <c r="Q87" s="637"/>
      <c r="R87" s="639"/>
    </row>
    <row r="88" spans="1:18" ht="15.75" thickBot="1">
      <c r="A88" s="4"/>
      <c r="B88" s="4"/>
      <c r="C88" s="4"/>
      <c r="D88" s="4"/>
      <c r="E88" s="4"/>
      <c r="F88" s="4"/>
      <c r="G88" s="4"/>
      <c r="H88" s="4"/>
      <c r="I88" s="4"/>
      <c r="J88" s="4"/>
      <c r="K88" s="4"/>
      <c r="L88" s="4"/>
      <c r="M88" s="4"/>
      <c r="N88" s="4"/>
      <c r="O88" s="4"/>
      <c r="P88" s="4"/>
      <c r="Q88" s="4"/>
      <c r="R88" s="4"/>
    </row>
    <row r="89" spans="1:18">
      <c r="A89" s="4"/>
      <c r="B89" s="72"/>
      <c r="C89" s="87"/>
      <c r="D89" s="87"/>
      <c r="E89" s="87"/>
      <c r="F89" s="88"/>
      <c r="G89" s="75" t="s">
        <v>5</v>
      </c>
      <c r="H89" s="640" t="s">
        <v>43</v>
      </c>
      <c r="I89" s="640"/>
      <c r="J89" s="640"/>
      <c r="K89" s="76" t="s">
        <v>6</v>
      </c>
      <c r="L89" s="77">
        <v>42475</v>
      </c>
      <c r="M89" s="641" t="s">
        <v>20</v>
      </c>
      <c r="N89" s="642"/>
      <c r="O89" s="642"/>
      <c r="P89" s="642"/>
      <c r="Q89" s="642"/>
      <c r="R89" s="643"/>
    </row>
    <row r="90" spans="1:18" ht="17.25" customHeight="1">
      <c r="A90" s="4"/>
      <c r="B90" s="2"/>
      <c r="C90" s="625" t="s">
        <v>4</v>
      </c>
      <c r="D90" s="625"/>
      <c r="E90" s="625"/>
      <c r="F90" s="626"/>
      <c r="G90" s="3" t="s">
        <v>8</v>
      </c>
      <c r="H90" s="627" t="s">
        <v>46</v>
      </c>
      <c r="I90" s="627"/>
      <c r="J90" s="627"/>
      <c r="K90" s="627"/>
      <c r="L90" s="628"/>
      <c r="M90" s="718"/>
      <c r="N90" s="719"/>
      <c r="O90" s="719"/>
      <c r="P90" s="720"/>
      <c r="Q90" s="720"/>
      <c r="R90" s="8"/>
    </row>
    <row r="91" spans="1:18" ht="24.75" customHeight="1">
      <c r="A91" s="4"/>
      <c r="B91" s="2"/>
      <c r="C91" s="723" t="s">
        <v>7</v>
      </c>
      <c r="D91" s="723"/>
      <c r="E91" s="723"/>
      <c r="F91" s="724"/>
      <c r="G91" s="3"/>
      <c r="H91" s="627"/>
      <c r="I91" s="627"/>
      <c r="J91" s="627"/>
      <c r="K91" s="627"/>
      <c r="L91" s="628"/>
      <c r="M91" s="143"/>
      <c r="N91" s="143"/>
      <c r="O91" s="143"/>
      <c r="P91" s="144"/>
      <c r="Q91" s="144"/>
      <c r="R91" s="8"/>
    </row>
    <row r="92" spans="1:18">
      <c r="A92" s="4"/>
      <c r="B92" s="2"/>
      <c r="C92" s="9"/>
      <c r="D92" s="9"/>
      <c r="E92" s="10"/>
      <c r="F92" s="11" t="s">
        <v>9</v>
      </c>
      <c r="G92" s="3"/>
      <c r="H92" s="627"/>
      <c r="I92" s="627"/>
      <c r="J92" s="627"/>
      <c r="K92" s="627"/>
      <c r="L92" s="628"/>
      <c r="M92" s="143"/>
      <c r="N92" s="143"/>
      <c r="O92" s="143"/>
      <c r="P92" s="144"/>
      <c r="Q92" s="144"/>
      <c r="R92" s="8"/>
    </row>
    <row r="93" spans="1:18" ht="30.75" customHeight="1">
      <c r="A93" s="4"/>
      <c r="B93" s="13"/>
      <c r="C93" s="14"/>
      <c r="D93" s="15"/>
      <c r="E93" s="14"/>
      <c r="F93" s="11" t="s">
        <v>88</v>
      </c>
      <c r="G93" s="3"/>
      <c r="H93" s="627"/>
      <c r="I93" s="627"/>
      <c r="J93" s="627"/>
      <c r="K93" s="627"/>
      <c r="L93" s="628"/>
      <c r="M93" s="701" t="s">
        <v>21</v>
      </c>
      <c r="N93" s="702"/>
      <c r="O93" s="142"/>
      <c r="P93" s="6" t="s">
        <v>107</v>
      </c>
      <c r="Q93" s="142"/>
      <c r="R93" s="19"/>
    </row>
    <row r="94" spans="1:18" ht="13.5" customHeight="1">
      <c r="A94" s="4"/>
      <c r="B94" s="703" t="s">
        <v>49</v>
      </c>
      <c r="C94" s="704"/>
      <c r="D94" s="704"/>
      <c r="E94" s="704"/>
      <c r="F94" s="725"/>
      <c r="G94" s="3"/>
      <c r="H94" s="627"/>
      <c r="I94" s="627"/>
      <c r="J94" s="627"/>
      <c r="K94" s="627"/>
      <c r="L94" s="628"/>
      <c r="M94" s="141" t="s">
        <v>22</v>
      </c>
      <c r="N94" s="20">
        <v>42644</v>
      </c>
      <c r="O94" s="17" t="s">
        <v>1</v>
      </c>
      <c r="P94" s="20">
        <v>42674</v>
      </c>
      <c r="Q94" s="142" t="s">
        <v>22</v>
      </c>
      <c r="R94" s="19">
        <v>2016</v>
      </c>
    </row>
    <row r="95" spans="1:18">
      <c r="A95" s="4"/>
      <c r="B95" s="703"/>
      <c r="C95" s="704"/>
      <c r="D95" s="704"/>
      <c r="E95" s="704"/>
      <c r="F95" s="725"/>
      <c r="G95" s="3" t="s">
        <v>11</v>
      </c>
      <c r="H95" s="709" t="s">
        <v>50</v>
      </c>
      <c r="I95" s="709"/>
      <c r="J95" s="709"/>
      <c r="K95" s="709"/>
      <c r="L95" s="726"/>
      <c r="M95" s="711"/>
      <c r="N95" s="712"/>
      <c r="O95" s="142"/>
      <c r="P95" s="142"/>
      <c r="Q95" s="17"/>
      <c r="R95" s="21"/>
    </row>
    <row r="96" spans="1:18" ht="15.75" thickBot="1">
      <c r="A96" s="4"/>
      <c r="B96" s="703"/>
      <c r="C96" s="704"/>
      <c r="D96" s="704"/>
      <c r="E96" s="704"/>
      <c r="F96" s="725"/>
      <c r="G96" s="22"/>
      <c r="H96" s="22"/>
      <c r="I96" s="713"/>
      <c r="J96" s="713"/>
      <c r="K96" s="713"/>
      <c r="L96" s="727"/>
      <c r="M96" s="23"/>
      <c r="N96" s="23"/>
      <c r="O96" s="24" t="s">
        <v>10</v>
      </c>
      <c r="P96" s="25"/>
      <c r="Q96" s="25" t="s">
        <v>89</v>
      </c>
      <c r="R96" s="26"/>
    </row>
    <row r="97" spans="1:18">
      <c r="A97" s="4"/>
      <c r="B97" s="105" t="s">
        <v>23</v>
      </c>
      <c r="C97" s="106"/>
      <c r="D97" s="614" t="s">
        <v>12</v>
      </c>
      <c r="E97" s="622" t="s">
        <v>24</v>
      </c>
      <c r="F97" s="677" t="s">
        <v>13</v>
      </c>
      <c r="G97" s="678"/>
      <c r="H97" s="679"/>
      <c r="I97" s="613" t="s">
        <v>25</v>
      </c>
      <c r="J97" s="107" t="s">
        <v>91</v>
      </c>
      <c r="K97" s="104" t="s">
        <v>26</v>
      </c>
      <c r="L97" s="108" t="s">
        <v>27</v>
      </c>
      <c r="M97" s="107" t="s">
        <v>28</v>
      </c>
      <c r="N97" s="107"/>
      <c r="O97" s="104" t="s">
        <v>29</v>
      </c>
      <c r="P97" s="107"/>
      <c r="Q97" s="693" t="s">
        <v>2</v>
      </c>
      <c r="R97" s="694"/>
    </row>
    <row r="98" spans="1:18" ht="15.75" thickBot="1">
      <c r="A98" s="4"/>
      <c r="B98" s="122"/>
      <c r="C98" s="107"/>
      <c r="D98" s="697"/>
      <c r="E98" s="744"/>
      <c r="F98" s="728" t="s">
        <v>30</v>
      </c>
      <c r="G98" s="729"/>
      <c r="H98" s="730"/>
      <c r="I98" s="624"/>
      <c r="J98" s="79" t="s">
        <v>31</v>
      </c>
      <c r="K98" s="111" t="s">
        <v>0</v>
      </c>
      <c r="L98" s="107" t="s">
        <v>32</v>
      </c>
      <c r="M98" s="107" t="s">
        <v>0</v>
      </c>
      <c r="N98" s="107"/>
      <c r="O98" s="104" t="s">
        <v>33</v>
      </c>
      <c r="P98" s="112"/>
      <c r="Q98" s="695"/>
      <c r="R98" s="696"/>
    </row>
    <row r="99" spans="1:18" ht="204.75" customHeight="1">
      <c r="A99" s="4"/>
      <c r="B99" s="113"/>
      <c r="C99" s="92"/>
      <c r="D99" s="98">
        <v>17</v>
      </c>
      <c r="E99" s="115" t="s">
        <v>85</v>
      </c>
      <c r="F99" s="734" t="s">
        <v>86</v>
      </c>
      <c r="G99" s="735"/>
      <c r="H99" s="736"/>
      <c r="I99" s="123" t="s">
        <v>37</v>
      </c>
      <c r="J99" s="124">
        <v>16</v>
      </c>
      <c r="K99" s="37">
        <v>16</v>
      </c>
      <c r="L99" s="118">
        <v>0</v>
      </c>
      <c r="M99" s="747">
        <v>0</v>
      </c>
      <c r="N99" s="748"/>
      <c r="O99" s="749">
        <v>61195.57</v>
      </c>
      <c r="P99" s="750"/>
      <c r="Q99" s="756">
        <f>O99*M99</f>
        <v>0</v>
      </c>
      <c r="R99" s="757"/>
    </row>
    <row r="100" spans="1:18">
      <c r="A100" s="4"/>
      <c r="B100" s="33"/>
      <c r="C100" s="34"/>
      <c r="D100" s="125"/>
      <c r="E100" s="80"/>
      <c r="F100" s="688"/>
      <c r="G100" s="689"/>
      <c r="H100" s="690"/>
      <c r="I100" s="36"/>
      <c r="J100" s="37"/>
      <c r="K100" s="37"/>
      <c r="L100" s="37"/>
      <c r="M100" s="739"/>
      <c r="N100" s="740"/>
      <c r="O100" s="751"/>
      <c r="P100" s="752"/>
      <c r="Q100" s="126"/>
      <c r="R100" s="127"/>
    </row>
    <row r="101" spans="1:18">
      <c r="A101" s="4"/>
      <c r="B101" s="33"/>
      <c r="C101" s="34"/>
      <c r="D101" s="125"/>
      <c r="E101" s="80"/>
      <c r="F101" s="128"/>
      <c r="G101" s="128"/>
      <c r="H101" s="129"/>
      <c r="I101" s="36"/>
      <c r="J101" s="37"/>
      <c r="K101" s="37"/>
      <c r="L101" s="37"/>
      <c r="M101" s="130"/>
      <c r="N101" s="131"/>
      <c r="O101" s="132"/>
      <c r="P101" s="85"/>
      <c r="Q101" s="126"/>
      <c r="R101" s="127"/>
    </row>
    <row r="102" spans="1:18" ht="42" customHeight="1">
      <c r="A102" s="4"/>
      <c r="B102" s="33"/>
      <c r="C102" s="34"/>
      <c r="D102" s="125"/>
      <c r="E102" s="80"/>
      <c r="F102" s="128"/>
      <c r="G102" s="128"/>
      <c r="H102" s="129"/>
      <c r="I102" s="36"/>
      <c r="J102" s="37"/>
      <c r="K102" s="37"/>
      <c r="L102" s="37"/>
      <c r="M102" s="130"/>
      <c r="N102" s="131"/>
      <c r="O102" s="132"/>
      <c r="P102" s="85"/>
      <c r="Q102" s="126"/>
      <c r="R102" s="127"/>
    </row>
    <row r="103" spans="1:18" ht="42" customHeight="1">
      <c r="A103" s="4"/>
      <c r="B103" s="33"/>
      <c r="C103" s="34"/>
      <c r="D103" s="125"/>
      <c r="E103" s="80"/>
      <c r="F103" s="128"/>
      <c r="G103" s="128"/>
      <c r="H103" s="129"/>
      <c r="I103" s="36"/>
      <c r="J103" s="37"/>
      <c r="K103" s="37"/>
      <c r="L103" s="37"/>
      <c r="M103" s="130"/>
      <c r="N103" s="131"/>
      <c r="O103" s="132"/>
      <c r="P103" s="85"/>
      <c r="Q103" s="126"/>
      <c r="R103" s="127"/>
    </row>
    <row r="104" spans="1:18" ht="30" customHeight="1">
      <c r="A104" s="4"/>
      <c r="B104" s="33"/>
      <c r="C104" s="34"/>
      <c r="D104" s="125"/>
      <c r="E104" s="80"/>
      <c r="F104" s="128"/>
      <c r="G104" s="128"/>
      <c r="H104" s="129"/>
      <c r="I104" s="36"/>
      <c r="J104" s="37"/>
      <c r="K104" s="37"/>
      <c r="L104" s="37"/>
      <c r="M104" s="130"/>
      <c r="N104" s="131"/>
      <c r="O104" s="132"/>
      <c r="P104" s="85"/>
      <c r="Q104" s="126"/>
      <c r="R104" s="127"/>
    </row>
    <row r="105" spans="1:18" ht="30" customHeight="1">
      <c r="A105" s="4"/>
      <c r="B105" s="33"/>
      <c r="C105" s="34"/>
      <c r="D105" s="125"/>
      <c r="E105" s="80"/>
      <c r="F105" s="128"/>
      <c r="G105" s="128"/>
      <c r="H105" s="129"/>
      <c r="I105" s="36"/>
      <c r="J105" s="37"/>
      <c r="K105" s="37"/>
      <c r="L105" s="37"/>
      <c r="M105" s="130"/>
      <c r="N105" s="131"/>
      <c r="O105" s="132"/>
      <c r="P105" s="85"/>
      <c r="Q105" s="126"/>
      <c r="R105" s="127"/>
    </row>
    <row r="106" spans="1:18" ht="31.5" customHeight="1">
      <c r="A106" s="4"/>
      <c r="B106" s="33"/>
      <c r="C106" s="34"/>
      <c r="D106" s="125"/>
      <c r="E106" s="80"/>
      <c r="F106" s="128"/>
      <c r="G106" s="128"/>
      <c r="H106" s="129"/>
      <c r="I106" s="36"/>
      <c r="J106" s="37"/>
      <c r="K106" s="37"/>
      <c r="L106" s="37"/>
      <c r="M106" s="130"/>
      <c r="N106" s="131"/>
      <c r="O106" s="132"/>
      <c r="P106" s="85"/>
      <c r="Q106" s="126"/>
      <c r="R106" s="127"/>
    </row>
    <row r="107" spans="1:18">
      <c r="A107" s="4"/>
      <c r="B107" s="33"/>
      <c r="C107" s="34"/>
      <c r="D107" s="125"/>
      <c r="E107" s="80"/>
      <c r="F107" s="128"/>
      <c r="G107" s="128"/>
      <c r="H107" s="129"/>
      <c r="I107" s="36"/>
      <c r="J107" s="37"/>
      <c r="K107" s="37"/>
      <c r="L107" s="37"/>
      <c r="M107" s="130"/>
      <c r="N107" s="131"/>
      <c r="O107" s="132"/>
      <c r="P107" s="85"/>
      <c r="Q107" s="126"/>
      <c r="R107" s="127"/>
    </row>
    <row r="108" spans="1:18">
      <c r="A108" s="4"/>
      <c r="B108" s="33"/>
      <c r="C108" s="34"/>
      <c r="D108" s="125"/>
      <c r="E108" s="80"/>
      <c r="F108" s="128"/>
      <c r="G108" s="128"/>
      <c r="H108" s="129"/>
      <c r="I108" s="36"/>
      <c r="J108" s="37"/>
      <c r="K108" s="37"/>
      <c r="L108" s="37"/>
      <c r="M108" s="130"/>
      <c r="N108" s="131"/>
      <c r="O108" s="132"/>
      <c r="P108" s="85"/>
      <c r="Q108" s="126"/>
      <c r="R108" s="127"/>
    </row>
    <row r="109" spans="1:18">
      <c r="A109" s="4"/>
      <c r="B109" s="33"/>
      <c r="C109" s="34"/>
      <c r="D109" s="125"/>
      <c r="E109" s="80"/>
      <c r="F109" s="128"/>
      <c r="G109" s="128"/>
      <c r="H109" s="129"/>
      <c r="I109" s="36"/>
      <c r="J109" s="37"/>
      <c r="K109" s="37"/>
      <c r="L109" s="37"/>
      <c r="M109" s="130"/>
      <c r="N109" s="131"/>
      <c r="O109" s="132"/>
      <c r="P109" s="85"/>
      <c r="Q109" s="126"/>
      <c r="R109" s="127"/>
    </row>
    <row r="110" spans="1:18">
      <c r="A110" s="4"/>
      <c r="B110" s="33"/>
      <c r="C110" s="34"/>
      <c r="D110" s="125"/>
      <c r="E110" s="80"/>
      <c r="F110" s="128"/>
      <c r="G110" s="128"/>
      <c r="H110" s="129"/>
      <c r="I110" s="36"/>
      <c r="J110" s="37"/>
      <c r="K110" s="37"/>
      <c r="L110" s="37"/>
      <c r="M110" s="130"/>
      <c r="N110" s="131"/>
      <c r="O110" s="132"/>
      <c r="P110" s="85"/>
      <c r="Q110" s="126"/>
      <c r="R110" s="127"/>
    </row>
    <row r="111" spans="1:18">
      <c r="A111" s="4"/>
      <c r="B111" s="33"/>
      <c r="C111" s="34"/>
      <c r="D111" s="125"/>
      <c r="E111" s="80"/>
      <c r="F111" s="128"/>
      <c r="G111" s="128"/>
      <c r="H111" s="129"/>
      <c r="I111" s="36"/>
      <c r="J111" s="37"/>
      <c r="K111" s="37"/>
      <c r="L111" s="37"/>
      <c r="M111" s="130"/>
      <c r="N111" s="131"/>
      <c r="O111" s="132"/>
      <c r="P111" s="85"/>
      <c r="Q111" s="126"/>
      <c r="R111" s="127"/>
    </row>
    <row r="112" spans="1:18">
      <c r="A112" s="4"/>
      <c r="B112" s="33"/>
      <c r="C112" s="34"/>
      <c r="D112" s="125"/>
      <c r="E112" s="35"/>
      <c r="F112" s="651"/>
      <c r="G112" s="652"/>
      <c r="H112" s="653"/>
      <c r="I112" s="36"/>
      <c r="J112" s="37"/>
      <c r="K112" s="37"/>
      <c r="L112" s="37"/>
      <c r="M112" s="737"/>
      <c r="N112" s="738"/>
      <c r="O112" s="751"/>
      <c r="P112" s="752"/>
      <c r="Q112" s="126"/>
      <c r="R112" s="133"/>
    </row>
    <row r="113" spans="1:18">
      <c r="A113" s="4"/>
      <c r="B113" s="33"/>
      <c r="C113" s="34"/>
      <c r="D113" s="125"/>
      <c r="E113" s="35"/>
      <c r="F113" s="651"/>
      <c r="G113" s="652"/>
      <c r="H113" s="653"/>
      <c r="I113" s="36"/>
      <c r="J113" s="37"/>
      <c r="K113" s="37"/>
      <c r="L113" s="37"/>
      <c r="M113" s="737"/>
      <c r="N113" s="738"/>
      <c r="O113" s="751"/>
      <c r="P113" s="752"/>
      <c r="Q113" s="126"/>
      <c r="R113" s="133"/>
    </row>
    <row r="114" spans="1:18">
      <c r="A114" s="4"/>
      <c r="B114" s="33"/>
      <c r="C114" s="34"/>
      <c r="D114" s="125"/>
      <c r="E114" s="35"/>
      <c r="F114" s="651"/>
      <c r="G114" s="652"/>
      <c r="H114" s="653"/>
      <c r="I114" s="36"/>
      <c r="J114" s="37"/>
      <c r="K114" s="37"/>
      <c r="L114" s="37"/>
      <c r="M114" s="737"/>
      <c r="N114" s="738"/>
      <c r="O114" s="751"/>
      <c r="P114" s="752"/>
      <c r="Q114" s="758"/>
      <c r="R114" s="759"/>
    </row>
    <row r="115" spans="1:18">
      <c r="A115" s="4"/>
      <c r="B115" s="33"/>
      <c r="C115" s="34"/>
      <c r="D115" s="125"/>
      <c r="E115" s="35"/>
      <c r="F115" s="688"/>
      <c r="G115" s="689"/>
      <c r="H115" s="690"/>
      <c r="I115" s="36"/>
      <c r="J115" s="37"/>
      <c r="K115" s="37"/>
      <c r="L115" s="37"/>
      <c r="M115" s="739"/>
      <c r="N115" s="740"/>
      <c r="O115" s="751"/>
      <c r="P115" s="752"/>
      <c r="Q115" s="758"/>
      <c r="R115" s="759"/>
    </row>
    <row r="116" spans="1:18" ht="16.5" thickBot="1">
      <c r="A116" s="4"/>
      <c r="B116" s="42"/>
      <c r="C116" s="43"/>
      <c r="D116" s="134"/>
      <c r="E116" s="45"/>
      <c r="F116" s="631"/>
      <c r="G116" s="632"/>
      <c r="H116" s="633"/>
      <c r="I116" s="45"/>
      <c r="J116" s="45"/>
      <c r="K116" s="45"/>
      <c r="L116" s="45"/>
      <c r="M116" s="43"/>
      <c r="N116" s="45"/>
      <c r="O116" s="43"/>
      <c r="P116" s="46"/>
      <c r="Q116" s="47"/>
      <c r="R116" s="102">
        <f>SUM(Q99:R114)</f>
        <v>0</v>
      </c>
    </row>
    <row r="117" spans="1:18">
      <c r="A117" s="4"/>
      <c r="B117" s="760" t="s">
        <v>14</v>
      </c>
      <c r="C117" s="761"/>
      <c r="D117" s="51"/>
      <c r="E117" s="51"/>
      <c r="F117" s="51"/>
      <c r="G117" s="52"/>
      <c r="H117" s="53" t="s">
        <v>34</v>
      </c>
      <c r="I117" s="54" t="s">
        <v>102</v>
      </c>
      <c r="J117" s="54"/>
      <c r="K117" s="54"/>
      <c r="L117" s="54"/>
      <c r="M117" s="54"/>
      <c r="N117" s="54"/>
      <c r="O117" s="51"/>
      <c r="P117" s="55"/>
      <c r="Q117" s="55"/>
      <c r="R117" s="56"/>
    </row>
    <row r="118" spans="1:18" ht="15.75">
      <c r="A118" s="4"/>
      <c r="B118" s="648"/>
      <c r="C118" s="649"/>
      <c r="D118" s="51"/>
      <c r="E118" s="51"/>
      <c r="F118" s="51"/>
      <c r="G118" s="57"/>
      <c r="H118" s="135" t="s">
        <v>41</v>
      </c>
      <c r="I118" s="58"/>
      <c r="J118" s="51"/>
      <c r="K118" s="51"/>
      <c r="L118" s="51"/>
      <c r="M118" s="51"/>
      <c r="N118" s="51"/>
      <c r="O118" s="51"/>
      <c r="P118" s="51"/>
      <c r="Q118" s="51"/>
      <c r="R118" s="103">
        <v>0</v>
      </c>
    </row>
    <row r="119" spans="1:18">
      <c r="A119" s="4"/>
      <c r="B119" s="60"/>
      <c r="C119" s="29"/>
      <c r="D119" s="60"/>
      <c r="E119" s="29"/>
      <c r="F119" s="29"/>
      <c r="G119" s="29"/>
      <c r="H119" s="29"/>
      <c r="I119" s="29"/>
      <c r="J119" s="29"/>
      <c r="K119" s="29"/>
      <c r="L119" s="29"/>
      <c r="M119" s="29"/>
      <c r="N119" s="29"/>
      <c r="O119" s="29"/>
      <c r="P119" s="29"/>
      <c r="Q119" s="29"/>
      <c r="R119" s="61"/>
    </row>
    <row r="120" spans="1:18">
      <c r="A120" s="4"/>
      <c r="B120" s="60"/>
      <c r="C120" s="29"/>
      <c r="D120" s="60"/>
      <c r="E120" s="62" t="s">
        <v>15</v>
      </c>
      <c r="F120" s="63" t="s">
        <v>90</v>
      </c>
      <c r="G120" s="62"/>
      <c r="H120" s="64"/>
      <c r="I120" s="650"/>
      <c r="J120" s="650"/>
      <c r="K120" s="650"/>
      <c r="L120" s="1"/>
      <c r="M120" s="4"/>
      <c r="N120" s="64"/>
      <c r="O120" s="29"/>
      <c r="P120" s="29"/>
      <c r="Q120" s="29"/>
      <c r="R120" s="61"/>
    </row>
    <row r="121" spans="1:18" ht="28.5" customHeight="1">
      <c r="A121" s="4"/>
      <c r="B121" s="60"/>
      <c r="C121" s="29"/>
      <c r="D121" s="60"/>
      <c r="E121" s="62" t="s">
        <v>16</v>
      </c>
      <c r="F121" s="65" t="s">
        <v>106</v>
      </c>
      <c r="G121" s="62"/>
      <c r="H121" s="66"/>
      <c r="I121" s="4"/>
      <c r="J121" s="4"/>
      <c r="K121" s="4"/>
      <c r="L121" s="4"/>
      <c r="M121" s="4"/>
      <c r="N121" s="4"/>
      <c r="O121" s="4"/>
      <c r="P121" s="4"/>
      <c r="Q121" s="4"/>
      <c r="R121" s="61"/>
    </row>
    <row r="122" spans="1:18" ht="25.5" customHeight="1">
      <c r="A122" s="4"/>
      <c r="B122" s="60"/>
      <c r="C122" s="29"/>
      <c r="D122" s="60"/>
      <c r="E122" s="29"/>
      <c r="F122" s="29"/>
      <c r="G122" s="1"/>
      <c r="H122" s="1"/>
      <c r="I122" s="1"/>
      <c r="J122" s="1"/>
      <c r="K122" s="1"/>
      <c r="L122" s="4"/>
      <c r="M122" s="4"/>
      <c r="N122" s="4"/>
      <c r="O122" s="4"/>
      <c r="P122" s="4"/>
      <c r="Q122" s="4"/>
      <c r="R122" s="61"/>
    </row>
    <row r="123" spans="1:18">
      <c r="A123" s="4"/>
      <c r="B123" s="60"/>
      <c r="C123" s="29"/>
      <c r="D123" s="60"/>
      <c r="E123" s="62" t="s">
        <v>17</v>
      </c>
      <c r="F123" s="62"/>
      <c r="G123" s="1"/>
      <c r="H123" s="62" t="s">
        <v>19</v>
      </c>
      <c r="I123" s="1"/>
      <c r="J123" s="1"/>
      <c r="K123" s="29"/>
      <c r="L123" s="62"/>
      <c r="M123" s="62" t="s">
        <v>18</v>
      </c>
      <c r="N123" s="1"/>
      <c r="O123" s="29"/>
      <c r="P123" s="29"/>
      <c r="Q123" s="29"/>
      <c r="R123" s="61"/>
    </row>
    <row r="124" spans="1:18">
      <c r="A124" s="4"/>
      <c r="B124" s="60"/>
      <c r="C124" s="29"/>
      <c r="D124" s="60"/>
      <c r="E124" s="1"/>
      <c r="F124" s="67"/>
      <c r="G124" s="57"/>
      <c r="H124" s="1"/>
      <c r="I124" s="68"/>
      <c r="J124" s="52"/>
      <c r="K124" s="51"/>
      <c r="L124" s="29"/>
      <c r="M124" s="69"/>
      <c r="N124" s="52"/>
      <c r="O124" s="51"/>
      <c r="P124" s="51"/>
      <c r="Q124" s="51"/>
      <c r="R124" s="61"/>
    </row>
    <row r="125" spans="1:18">
      <c r="A125" s="4"/>
      <c r="B125" s="60"/>
      <c r="C125" s="29"/>
      <c r="D125" s="60"/>
      <c r="E125" s="62"/>
      <c r="F125" s="634" t="s">
        <v>3</v>
      </c>
      <c r="G125" s="634"/>
      <c r="H125" s="1"/>
      <c r="I125" s="635" t="s">
        <v>35</v>
      </c>
      <c r="J125" s="635"/>
      <c r="K125" s="635"/>
      <c r="L125" s="12"/>
      <c r="M125" s="12"/>
      <c r="N125" s="634" t="s">
        <v>47</v>
      </c>
      <c r="O125" s="634"/>
      <c r="P125" s="634"/>
      <c r="Q125" s="634"/>
      <c r="R125" s="61"/>
    </row>
    <row r="126" spans="1:18">
      <c r="A126" s="4"/>
      <c r="B126" s="60"/>
      <c r="C126" s="29"/>
      <c r="D126" s="60"/>
      <c r="E126" s="1"/>
      <c r="F126" s="636" t="s">
        <v>44</v>
      </c>
      <c r="G126" s="636"/>
      <c r="H126" s="1"/>
      <c r="I126" s="636" t="s">
        <v>45</v>
      </c>
      <c r="J126" s="636"/>
      <c r="K126" s="636"/>
      <c r="L126" s="1"/>
      <c r="M126" s="1"/>
      <c r="N126" s="636" t="s">
        <v>105</v>
      </c>
      <c r="O126" s="636"/>
      <c r="P126" s="636"/>
      <c r="Q126" s="636"/>
      <c r="R126" s="70" t="s">
        <v>36</v>
      </c>
    </row>
    <row r="127" spans="1:18" ht="15.75" thickBot="1">
      <c r="A127" s="4"/>
      <c r="B127" s="71"/>
      <c r="C127" s="43"/>
      <c r="D127" s="71"/>
      <c r="E127" s="43"/>
      <c r="F127" s="637" t="s">
        <v>4</v>
      </c>
      <c r="G127" s="637"/>
      <c r="H127" s="23"/>
      <c r="I127" s="638" t="s">
        <v>87</v>
      </c>
      <c r="J127" s="638"/>
      <c r="K127" s="638"/>
      <c r="L127" s="637" t="s">
        <v>42</v>
      </c>
      <c r="M127" s="637"/>
      <c r="N127" s="637"/>
      <c r="O127" s="637"/>
      <c r="P127" s="637"/>
      <c r="Q127" s="637"/>
      <c r="R127" s="639"/>
    </row>
    <row r="128" spans="1:18">
      <c r="A128" s="4"/>
    </row>
    <row r="129" spans="1:1">
      <c r="A129" s="4"/>
    </row>
    <row r="130" spans="1:1" ht="219" customHeight="1">
      <c r="A130" s="4"/>
    </row>
    <row r="131" spans="1:1">
      <c r="A131" s="4"/>
    </row>
    <row r="132" spans="1:1">
      <c r="A132" s="4"/>
    </row>
    <row r="133" spans="1:1">
      <c r="A133" s="4"/>
    </row>
    <row r="134" spans="1:1">
      <c r="A134" s="4"/>
    </row>
    <row r="135" spans="1:1">
      <c r="A135" s="4"/>
    </row>
    <row r="136" spans="1:1">
      <c r="A136" s="4"/>
    </row>
    <row r="137" spans="1:1">
      <c r="A137" s="4"/>
    </row>
    <row r="138" spans="1:1">
      <c r="A138" s="4"/>
    </row>
    <row r="139" spans="1:1">
      <c r="A139" s="4"/>
    </row>
    <row r="140" spans="1:1">
      <c r="A140" s="4"/>
    </row>
    <row r="141" spans="1:1">
      <c r="A141" s="4"/>
    </row>
    <row r="142" spans="1:1">
      <c r="A142" s="4"/>
    </row>
    <row r="143" spans="1:1">
      <c r="A143" s="4"/>
    </row>
    <row r="144" spans="1:1">
      <c r="A144" s="4"/>
    </row>
    <row r="145" spans="1:1">
      <c r="A145" s="4"/>
    </row>
    <row r="146" spans="1:1">
      <c r="A146" s="4"/>
    </row>
    <row r="147" spans="1:1">
      <c r="A147" s="4"/>
    </row>
    <row r="148" spans="1:1">
      <c r="A148" s="4"/>
    </row>
    <row r="149" spans="1:1">
      <c r="A149" s="4"/>
    </row>
    <row r="150" spans="1:1">
      <c r="A150" s="4"/>
    </row>
    <row r="151" spans="1:1">
      <c r="A151" s="4"/>
    </row>
    <row r="152" spans="1:1">
      <c r="A152" s="4"/>
    </row>
    <row r="153" spans="1:1">
      <c r="A153" s="4"/>
    </row>
    <row r="154" spans="1:1">
      <c r="A154" s="4"/>
    </row>
    <row r="155" spans="1:1">
      <c r="A155" s="4"/>
    </row>
    <row r="156" spans="1:1">
      <c r="A156" s="4"/>
    </row>
    <row r="157" spans="1:1">
      <c r="A157" s="4"/>
    </row>
    <row r="158" spans="1:1">
      <c r="A158" s="4"/>
    </row>
    <row r="159" spans="1:1">
      <c r="A159" s="4"/>
    </row>
  </sheetData>
  <mergeCells count="205">
    <mergeCell ref="F126:G126"/>
    <mergeCell ref="I126:K126"/>
    <mergeCell ref="N126:Q126"/>
    <mergeCell ref="F127:G127"/>
    <mergeCell ref="I127:K127"/>
    <mergeCell ref="L127:R127"/>
    <mergeCell ref="B117:C117"/>
    <mergeCell ref="B118:C118"/>
    <mergeCell ref="I120:K120"/>
    <mergeCell ref="F125:G125"/>
    <mergeCell ref="I125:K125"/>
    <mergeCell ref="N125:Q125"/>
    <mergeCell ref="Q114:R114"/>
    <mergeCell ref="F115:H115"/>
    <mergeCell ref="M115:N115"/>
    <mergeCell ref="O115:P115"/>
    <mergeCell ref="Q115:R115"/>
    <mergeCell ref="F116:H116"/>
    <mergeCell ref="F113:H113"/>
    <mergeCell ref="M113:N113"/>
    <mergeCell ref="O113:P113"/>
    <mergeCell ref="F114:H114"/>
    <mergeCell ref="M114:N114"/>
    <mergeCell ref="O114:P114"/>
    <mergeCell ref="E97:E98"/>
    <mergeCell ref="F97:H97"/>
    <mergeCell ref="I97:I98"/>
    <mergeCell ref="Q97:R98"/>
    <mergeCell ref="F98:H98"/>
    <mergeCell ref="F100:H100"/>
    <mergeCell ref="M100:N100"/>
    <mergeCell ref="O100:P100"/>
    <mergeCell ref="F112:H112"/>
    <mergeCell ref="M112:N112"/>
    <mergeCell ref="O112:P112"/>
    <mergeCell ref="F99:H99"/>
    <mergeCell ref="M99:N99"/>
    <mergeCell ref="O99:P99"/>
    <mergeCell ref="Q99:R99"/>
    <mergeCell ref="F86:G86"/>
    <mergeCell ref="I86:K86"/>
    <mergeCell ref="N86:Q86"/>
    <mergeCell ref="F87:G87"/>
    <mergeCell ref="I87:K87"/>
    <mergeCell ref="L87:R87"/>
    <mergeCell ref="F76:H76"/>
    <mergeCell ref="B78:C78"/>
    <mergeCell ref="I80:K80"/>
    <mergeCell ref="F85:G85"/>
    <mergeCell ref="I85:K85"/>
    <mergeCell ref="N85:Q85"/>
    <mergeCell ref="F75:H75"/>
    <mergeCell ref="M75:N75"/>
    <mergeCell ref="O75:P75"/>
    <mergeCell ref="F72:H72"/>
    <mergeCell ref="M72:N72"/>
    <mergeCell ref="O72:P72"/>
    <mergeCell ref="F73:H73"/>
    <mergeCell ref="M73:N73"/>
    <mergeCell ref="O73:P73"/>
    <mergeCell ref="F70:H70"/>
    <mergeCell ref="M70:N70"/>
    <mergeCell ref="O70:P70"/>
    <mergeCell ref="F71:H71"/>
    <mergeCell ref="M71:N71"/>
    <mergeCell ref="O71:P71"/>
    <mergeCell ref="F74:H74"/>
    <mergeCell ref="M74:N74"/>
    <mergeCell ref="O74:P74"/>
    <mergeCell ref="F47:H47"/>
    <mergeCell ref="B49:C49"/>
    <mergeCell ref="I51:K51"/>
    <mergeCell ref="F56:G56"/>
    <mergeCell ref="I56:K56"/>
    <mergeCell ref="N56:Q56"/>
    <mergeCell ref="E68:E69"/>
    <mergeCell ref="F68:H68"/>
    <mergeCell ref="I68:I69"/>
    <mergeCell ref="H60:J60"/>
    <mergeCell ref="M60:R60"/>
    <mergeCell ref="Q68:R69"/>
    <mergeCell ref="F69:H69"/>
    <mergeCell ref="M66:N66"/>
    <mergeCell ref="I67:L67"/>
    <mergeCell ref="M61:O61"/>
    <mergeCell ref="P61:Q61"/>
    <mergeCell ref="C62:F62"/>
    <mergeCell ref="M64:N64"/>
    <mergeCell ref="B65:F67"/>
    <mergeCell ref="H66:L66"/>
    <mergeCell ref="F57:G57"/>
    <mergeCell ref="I57:K57"/>
    <mergeCell ref="N57:Q57"/>
    <mergeCell ref="F41:H41"/>
    <mergeCell ref="M41:N41"/>
    <mergeCell ref="O41:P41"/>
    <mergeCell ref="F42:H42"/>
    <mergeCell ref="F45:H45"/>
    <mergeCell ref="M45:N45"/>
    <mergeCell ref="Q45:R45"/>
    <mergeCell ref="F46:H46"/>
    <mergeCell ref="M46:N46"/>
    <mergeCell ref="Q46:R46"/>
    <mergeCell ref="F43:H43"/>
    <mergeCell ref="M43:N43"/>
    <mergeCell ref="Q43:R43"/>
    <mergeCell ref="F44:H44"/>
    <mergeCell ref="M44:N44"/>
    <mergeCell ref="Q44:R44"/>
    <mergeCell ref="M2:R2"/>
    <mergeCell ref="C3:F3"/>
    <mergeCell ref="H3:L7"/>
    <mergeCell ref="M3:O3"/>
    <mergeCell ref="P3:Q3"/>
    <mergeCell ref="C4:F4"/>
    <mergeCell ref="M6:N6"/>
    <mergeCell ref="B7:F9"/>
    <mergeCell ref="H8:L8"/>
    <mergeCell ref="M8:N8"/>
    <mergeCell ref="I9:L9"/>
    <mergeCell ref="H2:J2"/>
    <mergeCell ref="H89:J89"/>
    <mergeCell ref="M89:R89"/>
    <mergeCell ref="C90:F90"/>
    <mergeCell ref="H90:L94"/>
    <mergeCell ref="M90:O90"/>
    <mergeCell ref="P90:Q90"/>
    <mergeCell ref="C91:F91"/>
    <mergeCell ref="M93:N93"/>
    <mergeCell ref="B94:F96"/>
    <mergeCell ref="H95:L95"/>
    <mergeCell ref="M95:N95"/>
    <mergeCell ref="I96:L96"/>
    <mergeCell ref="D97:D98"/>
    <mergeCell ref="M17:N17"/>
    <mergeCell ref="Q17:R17"/>
    <mergeCell ref="F14:H14"/>
    <mergeCell ref="M14:N14"/>
    <mergeCell ref="Q14:R14"/>
    <mergeCell ref="F15:H15"/>
    <mergeCell ref="M15:N15"/>
    <mergeCell ref="Q15:R15"/>
    <mergeCell ref="M42:N42"/>
    <mergeCell ref="Q42:R42"/>
    <mergeCell ref="M36:N36"/>
    <mergeCell ref="B37:F39"/>
    <mergeCell ref="H38:L38"/>
    <mergeCell ref="M38:N38"/>
    <mergeCell ref="I39:L39"/>
    <mergeCell ref="E40:E41"/>
    <mergeCell ref="F40:H40"/>
    <mergeCell ref="I40:I41"/>
    <mergeCell ref="M40:N40"/>
    <mergeCell ref="H33:L37"/>
    <mergeCell ref="M33:O33"/>
    <mergeCell ref="P33:Q33"/>
    <mergeCell ref="C34:F34"/>
    <mergeCell ref="B21:C21"/>
    <mergeCell ref="I23:K23"/>
    <mergeCell ref="F16:H16"/>
    <mergeCell ref="B10:C12"/>
    <mergeCell ref="F58:G58"/>
    <mergeCell ref="I58:K58"/>
    <mergeCell ref="L58:R58"/>
    <mergeCell ref="O10:P12"/>
    <mergeCell ref="Q10:R12"/>
    <mergeCell ref="F11:H11"/>
    <mergeCell ref="F12:H12"/>
    <mergeCell ref="F13:H13"/>
    <mergeCell ref="M13:N13"/>
    <mergeCell ref="Q13:R13"/>
    <mergeCell ref="F10:H10"/>
    <mergeCell ref="L10:L12"/>
    <mergeCell ref="M10:N12"/>
    <mergeCell ref="M16:N16"/>
    <mergeCell ref="Q16:R16"/>
    <mergeCell ref="F17:H17"/>
    <mergeCell ref="F18:H18"/>
    <mergeCell ref="M18:N18"/>
    <mergeCell ref="I20:R20"/>
    <mergeCell ref="Q40:R41"/>
    <mergeCell ref="D10:D11"/>
    <mergeCell ref="I10:I12"/>
    <mergeCell ref="J10:J12"/>
    <mergeCell ref="K10:K12"/>
    <mergeCell ref="D40:D41"/>
    <mergeCell ref="D68:D69"/>
    <mergeCell ref="C61:F61"/>
    <mergeCell ref="H61:L65"/>
    <mergeCell ref="Q18:R18"/>
    <mergeCell ref="F19:H19"/>
    <mergeCell ref="F28:G28"/>
    <mergeCell ref="I28:K28"/>
    <mergeCell ref="N28:Q28"/>
    <mergeCell ref="F29:G29"/>
    <mergeCell ref="I29:K29"/>
    <mergeCell ref="N29:Q29"/>
    <mergeCell ref="F30:G30"/>
    <mergeCell ref="I30:K30"/>
    <mergeCell ref="L30:R30"/>
    <mergeCell ref="H32:J32"/>
    <mergeCell ref="M32:R32"/>
    <mergeCell ref="C33:F33"/>
    <mergeCell ref="O40:P40"/>
    <mergeCell ref="E10:E11"/>
  </mergeCells>
  <printOptions horizontalCentered="1" verticalCentered="1"/>
  <pageMargins left="0.70866141732283472" right="0.70866141732283472" top="0.74803149606299213" bottom="0.74803149606299213" header="0.31496062992125984" footer="0.31496062992125984"/>
  <pageSetup scale="41" orientation="landscape" r:id="rId1"/>
  <rowBreaks count="3" manualBreakCount="3">
    <brk id="30" max="16383" man="1"/>
    <brk id="58" max="16383" man="1"/>
    <brk id="8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7030A0"/>
  </sheetPr>
  <dimension ref="B1:R386"/>
  <sheetViews>
    <sheetView showGridLines="0" view="pageBreakPreview" topLeftCell="A25" zoomScale="85" zoomScaleNormal="60" zoomScaleSheetLayoutView="85" workbookViewId="0">
      <selection activeCell="E19" sqref="E19:G19"/>
    </sheetView>
  </sheetViews>
  <sheetFormatPr baseColWidth="10" defaultColWidth="11.28515625" defaultRowHeight="15"/>
  <cols>
    <col min="1" max="1" width="11.28515625" style="345"/>
    <col min="2" max="2" width="15.42578125" style="345" customWidth="1"/>
    <col min="3" max="3" width="10.5703125" style="345" customWidth="1"/>
    <col min="4" max="4" width="12.140625" style="345" customWidth="1"/>
    <col min="5" max="5" width="64.5703125" style="345" customWidth="1"/>
    <col min="6" max="6" width="21.85546875" style="345" customWidth="1"/>
    <col min="7" max="7" width="44.7109375" style="345" customWidth="1"/>
    <col min="8" max="8" width="12.42578125" style="345" customWidth="1"/>
    <col min="9" max="9" width="19" style="345" customWidth="1"/>
    <col min="10" max="10" width="20.42578125" style="345" customWidth="1"/>
    <col min="11" max="11" width="22.7109375" style="345" customWidth="1"/>
    <col min="12" max="12" width="10.28515625" style="345" customWidth="1"/>
    <col min="13" max="13" width="13.140625" style="345" customWidth="1"/>
    <col min="14" max="14" width="11.85546875" style="345" customWidth="1"/>
    <col min="15" max="15" width="18.7109375" style="345" customWidth="1"/>
    <col min="16" max="16" width="16" style="345" customWidth="1"/>
    <col min="17" max="17" width="11.5703125" style="345" customWidth="1"/>
    <col min="18" max="18" width="16.28515625" style="148" bestFit="1" customWidth="1"/>
    <col min="19" max="19" width="16.28515625" style="345" customWidth="1"/>
    <col min="20" max="20" width="17.7109375" style="345" customWidth="1"/>
    <col min="21" max="21" width="11.42578125" style="345" customWidth="1"/>
    <col min="22" max="22" width="13.7109375" style="345" bestFit="1" customWidth="1"/>
    <col min="23" max="239" width="11.42578125" style="345" customWidth="1"/>
    <col min="240" max="240" width="1.7109375" style="345" customWidth="1"/>
    <col min="241" max="241" width="15.28515625" style="345" customWidth="1"/>
    <col min="242" max="242" width="8.5703125" style="345" customWidth="1"/>
    <col min="243" max="243" width="3.7109375" style="345" customWidth="1"/>
    <col min="244" max="244" width="20.85546875" style="345" customWidth="1"/>
    <col min="245" max="245" width="33.140625" style="345" customWidth="1"/>
    <col min="246" max="246" width="21.42578125" style="345" customWidth="1"/>
    <col min="247" max="247" width="7.85546875" style="345" customWidth="1"/>
    <col min="248" max="248" width="17.140625" style="345" customWidth="1"/>
    <col min="249" max="249" width="11.7109375" style="345" customWidth="1"/>
    <col min="250" max="250" width="18.5703125" style="345" customWidth="1"/>
    <col min="251" max="251" width="4.28515625" style="345" customWidth="1"/>
    <col min="252" max="252" width="9.5703125" style="345" customWidth="1"/>
    <col min="253" max="253" width="3.7109375" style="345" customWidth="1"/>
    <col min="254" max="16384" width="11.28515625" style="345"/>
  </cols>
  <sheetData>
    <row r="1" spans="2:18" s="149" customFormat="1" ht="23.25">
      <c r="B1" s="818" t="s">
        <v>4</v>
      </c>
      <c r="C1" s="819"/>
      <c r="D1" s="819"/>
      <c r="E1" s="820"/>
      <c r="F1" s="145" t="s">
        <v>5</v>
      </c>
      <c r="G1" s="821" t="s">
        <v>108</v>
      </c>
      <c r="H1" s="821"/>
      <c r="I1" s="821"/>
      <c r="J1" s="146" t="s">
        <v>6</v>
      </c>
      <c r="K1" s="147">
        <v>42475</v>
      </c>
      <c r="L1" s="822"/>
      <c r="M1" s="823"/>
      <c r="N1" s="823"/>
      <c r="O1" s="823"/>
      <c r="P1" s="823"/>
      <c r="Q1" s="824"/>
      <c r="R1" s="148"/>
    </row>
    <row r="2" spans="2:18" s="149" customFormat="1" ht="23.25">
      <c r="B2" s="825" t="s">
        <v>7</v>
      </c>
      <c r="C2" s="826"/>
      <c r="D2" s="826"/>
      <c r="E2" s="827"/>
      <c r="F2" s="150"/>
      <c r="G2" s="151"/>
      <c r="H2" s="152"/>
      <c r="I2" s="152"/>
      <c r="J2" s="152"/>
      <c r="K2" s="153"/>
      <c r="L2" s="828"/>
      <c r="M2" s="829"/>
      <c r="N2" s="829"/>
      <c r="O2" s="829"/>
      <c r="P2" s="829"/>
      <c r="Q2" s="830"/>
      <c r="R2" s="148"/>
    </row>
    <row r="3" spans="2:18" s="149" customFormat="1" ht="20.25">
      <c r="B3" s="808" t="s">
        <v>109</v>
      </c>
      <c r="C3" s="809"/>
      <c r="D3" s="809"/>
      <c r="E3" s="810"/>
      <c r="F3" s="150" t="s">
        <v>8</v>
      </c>
      <c r="G3" s="811" t="s">
        <v>110</v>
      </c>
      <c r="H3" s="811"/>
      <c r="I3" s="811"/>
      <c r="J3" s="811"/>
      <c r="K3" s="812"/>
      <c r="L3" s="813" t="s">
        <v>20</v>
      </c>
      <c r="M3" s="762"/>
      <c r="N3" s="762"/>
      <c r="O3" s="762"/>
      <c r="P3" s="762"/>
      <c r="Q3" s="814"/>
      <c r="R3" s="148"/>
    </row>
    <row r="4" spans="2:18" s="149" customFormat="1" ht="18">
      <c r="B4" s="808" t="s">
        <v>111</v>
      </c>
      <c r="C4" s="809"/>
      <c r="D4" s="809"/>
      <c r="E4" s="810"/>
      <c r="F4" s="154"/>
      <c r="G4" s="811"/>
      <c r="H4" s="811"/>
      <c r="I4" s="811"/>
      <c r="J4" s="811"/>
      <c r="K4" s="812"/>
      <c r="L4" s="155"/>
      <c r="M4" s="156"/>
      <c r="N4" s="151"/>
      <c r="O4" s="157"/>
      <c r="P4" s="158"/>
      <c r="Q4" s="159"/>
      <c r="R4" s="148"/>
    </row>
    <row r="5" spans="2:18" s="149" customFormat="1" ht="21">
      <c r="B5" s="160"/>
      <c r="C5" s="161"/>
      <c r="D5" s="162"/>
      <c r="E5" s="163"/>
      <c r="F5" s="154"/>
      <c r="G5" s="811"/>
      <c r="H5" s="811"/>
      <c r="I5" s="811"/>
      <c r="J5" s="811"/>
      <c r="K5" s="812"/>
      <c r="L5" s="815" t="s">
        <v>21</v>
      </c>
      <c r="M5" s="816"/>
      <c r="N5" s="817" t="s">
        <v>112</v>
      </c>
      <c r="O5" s="817"/>
      <c r="P5" s="164" t="s">
        <v>113</v>
      </c>
      <c r="Q5" s="165">
        <v>9</v>
      </c>
      <c r="R5" s="148"/>
    </row>
    <row r="6" spans="2:18" s="149" customFormat="1" ht="18.75">
      <c r="B6" s="160"/>
      <c r="C6" s="161"/>
      <c r="D6" s="162"/>
      <c r="E6" s="166"/>
      <c r="F6" s="154"/>
      <c r="G6" s="811"/>
      <c r="H6" s="811"/>
      <c r="I6" s="811"/>
      <c r="J6" s="811"/>
      <c r="K6" s="812"/>
      <c r="L6" s="167"/>
      <c r="M6" s="168"/>
      <c r="N6" s="169"/>
      <c r="O6" s="170"/>
      <c r="P6" s="171"/>
      <c r="Q6" s="172"/>
      <c r="R6" s="148"/>
    </row>
    <row r="7" spans="2:18" s="149" customFormat="1" ht="20.25">
      <c r="B7" s="160"/>
      <c r="C7" s="161"/>
      <c r="D7" s="162"/>
      <c r="E7" s="163"/>
      <c r="F7" s="154"/>
      <c r="G7" s="811"/>
      <c r="H7" s="811"/>
      <c r="I7" s="811"/>
      <c r="J7" s="811"/>
      <c r="K7" s="812"/>
      <c r="L7" s="167"/>
      <c r="M7" s="168"/>
      <c r="N7" s="169"/>
      <c r="O7" s="170"/>
      <c r="P7" s="171"/>
      <c r="Q7" s="172"/>
      <c r="R7" s="148"/>
    </row>
    <row r="8" spans="2:18" s="149" customFormat="1" ht="25.5" customHeight="1">
      <c r="B8" s="173"/>
      <c r="C8" s="174"/>
      <c r="D8" s="174"/>
      <c r="E8" s="175"/>
      <c r="F8" s="154"/>
      <c r="G8" s="811"/>
      <c r="H8" s="811"/>
      <c r="I8" s="811"/>
      <c r="J8" s="811"/>
      <c r="K8" s="812"/>
      <c r="L8" s="176" t="s">
        <v>22</v>
      </c>
      <c r="M8" s="177">
        <v>42675</v>
      </c>
      <c r="N8" s="178" t="s">
        <v>1</v>
      </c>
      <c r="O8" s="177">
        <v>42695</v>
      </c>
      <c r="P8" s="179" t="s">
        <v>22</v>
      </c>
      <c r="Q8" s="180">
        <v>2016</v>
      </c>
      <c r="R8" s="148"/>
    </row>
    <row r="9" spans="2:18" s="149" customFormat="1" ht="34.5" customHeight="1">
      <c r="B9" s="173"/>
      <c r="C9" s="174"/>
      <c r="D9" s="174"/>
      <c r="E9" s="175"/>
      <c r="F9" s="181" t="s">
        <v>114</v>
      </c>
      <c r="G9" s="182"/>
      <c r="H9" s="182"/>
      <c r="I9" s="182"/>
      <c r="J9" s="182"/>
      <c r="K9" s="183"/>
      <c r="L9" s="184"/>
      <c r="M9" s="185"/>
      <c r="N9" s="185"/>
      <c r="O9" s="185"/>
      <c r="P9" s="186"/>
      <c r="Q9" s="187"/>
      <c r="R9" s="148"/>
    </row>
    <row r="10" spans="2:18" s="149" customFormat="1" ht="26.25" customHeight="1" thickBot="1">
      <c r="B10" s="188"/>
      <c r="C10" s="189"/>
      <c r="D10" s="189" t="s">
        <v>115</v>
      </c>
      <c r="E10" s="190"/>
      <c r="F10" s="191"/>
      <c r="G10" s="192"/>
      <c r="H10" s="789"/>
      <c r="I10" s="789"/>
      <c r="J10" s="789"/>
      <c r="K10" s="790"/>
      <c r="L10" s="193"/>
      <c r="M10" s="194"/>
      <c r="N10" s="195"/>
      <c r="O10" s="196"/>
      <c r="P10" s="196"/>
      <c r="Q10" s="197"/>
      <c r="R10" s="148"/>
    </row>
    <row r="11" spans="2:18" s="149" customFormat="1" ht="20.25">
      <c r="B11" s="198"/>
      <c r="C11" s="864" t="s">
        <v>116</v>
      </c>
      <c r="D11" s="864" t="s">
        <v>24</v>
      </c>
      <c r="E11" s="866" t="s">
        <v>13</v>
      </c>
      <c r="F11" s="867"/>
      <c r="G11" s="868"/>
      <c r="H11" s="869" t="s">
        <v>25</v>
      </c>
      <c r="I11" s="199" t="s">
        <v>91</v>
      </c>
      <c r="J11" s="200" t="s">
        <v>26</v>
      </c>
      <c r="K11" s="199" t="s">
        <v>27</v>
      </c>
      <c r="L11" s="199" t="s">
        <v>28</v>
      </c>
      <c r="M11" s="199"/>
      <c r="N11" s="201" t="s">
        <v>29</v>
      </c>
      <c r="O11" s="202"/>
      <c r="P11" s="873" t="s">
        <v>2</v>
      </c>
      <c r="Q11" s="898"/>
      <c r="R11" s="148"/>
    </row>
    <row r="12" spans="2:18" s="149" customFormat="1" ht="21" thickBot="1">
      <c r="B12" s="203"/>
      <c r="C12" s="913"/>
      <c r="D12" s="913"/>
      <c r="E12" s="901" t="s">
        <v>30</v>
      </c>
      <c r="F12" s="902"/>
      <c r="G12" s="903"/>
      <c r="H12" s="914"/>
      <c r="I12" s="204" t="s">
        <v>31</v>
      </c>
      <c r="J12" s="205" t="s">
        <v>0</v>
      </c>
      <c r="K12" s="205" t="s">
        <v>32</v>
      </c>
      <c r="L12" s="205" t="s">
        <v>0</v>
      </c>
      <c r="M12" s="205"/>
      <c r="N12" s="201" t="s">
        <v>33</v>
      </c>
      <c r="O12" s="206"/>
      <c r="P12" s="899"/>
      <c r="Q12" s="900"/>
      <c r="R12" s="148"/>
    </row>
    <row r="13" spans="2:18" s="149" customFormat="1" ht="18">
      <c r="B13" s="207"/>
      <c r="C13" s="208"/>
      <c r="D13" s="209"/>
      <c r="E13" s="918" t="s">
        <v>117</v>
      </c>
      <c r="F13" s="919"/>
      <c r="G13" s="920"/>
      <c r="H13" s="210"/>
      <c r="I13" s="211"/>
      <c r="J13" s="212"/>
      <c r="K13" s="213"/>
      <c r="L13" s="921"/>
      <c r="M13" s="922"/>
      <c r="N13" s="214"/>
      <c r="O13" s="215"/>
      <c r="P13" s="216"/>
      <c r="Q13" s="217"/>
      <c r="R13" s="148"/>
    </row>
    <row r="14" spans="2:18" s="149" customFormat="1" ht="18">
      <c r="B14" s="218"/>
      <c r="C14" s="219"/>
      <c r="D14" s="220"/>
      <c r="E14" s="931" t="s">
        <v>95</v>
      </c>
      <c r="F14" s="932"/>
      <c r="G14" s="933"/>
      <c r="H14" s="221"/>
      <c r="I14" s="222"/>
      <c r="J14" s="223"/>
      <c r="K14" s="224"/>
      <c r="L14" s="225"/>
      <c r="M14" s="226"/>
      <c r="N14" s="227"/>
      <c r="O14" s="228"/>
      <c r="P14" s="229"/>
      <c r="Q14" s="230"/>
      <c r="R14" s="148"/>
    </row>
    <row r="15" spans="2:18" s="149" customFormat="1" ht="173.25" customHeight="1">
      <c r="B15" s="231"/>
      <c r="C15" s="219">
        <v>1</v>
      </c>
      <c r="D15" s="232" t="s">
        <v>118</v>
      </c>
      <c r="E15" s="890" t="s">
        <v>119</v>
      </c>
      <c r="F15" s="891"/>
      <c r="G15" s="892"/>
      <c r="H15" s="233" t="s">
        <v>53</v>
      </c>
      <c r="I15" s="222">
        <v>90</v>
      </c>
      <c r="J15" s="224">
        <f>40+12</f>
        <v>52</v>
      </c>
      <c r="K15" s="224">
        <f>49+62</f>
        <v>111</v>
      </c>
      <c r="L15" s="896">
        <f>40+12</f>
        <v>52</v>
      </c>
      <c r="M15" s="897"/>
      <c r="N15" s="843">
        <v>584.54</v>
      </c>
      <c r="O15" s="844"/>
      <c r="P15" s="845">
        <f>+L15*N15</f>
        <v>30396.079999999998</v>
      </c>
      <c r="Q15" s="846"/>
      <c r="R15" s="148"/>
    </row>
    <row r="16" spans="2:18" s="149" customFormat="1" ht="153.75" customHeight="1">
      <c r="B16" s="231"/>
      <c r="C16" s="219">
        <v>2</v>
      </c>
      <c r="D16" s="232" t="s">
        <v>120</v>
      </c>
      <c r="E16" s="890" t="s">
        <v>121</v>
      </c>
      <c r="F16" s="891"/>
      <c r="G16" s="892"/>
      <c r="H16" s="233" t="s">
        <v>56</v>
      </c>
      <c r="I16" s="222">
        <v>35</v>
      </c>
      <c r="J16" s="223">
        <v>0</v>
      </c>
      <c r="K16" s="224">
        <v>0</v>
      </c>
      <c r="L16" s="841">
        <v>0</v>
      </c>
      <c r="M16" s="842"/>
      <c r="N16" s="227"/>
      <c r="O16" s="228">
        <v>153.79</v>
      </c>
      <c r="P16" s="845">
        <f t="shared" ref="P16:P18" si="0">+L16*O16</f>
        <v>0</v>
      </c>
      <c r="Q16" s="846"/>
      <c r="R16" s="148"/>
    </row>
    <row r="17" spans="2:18" s="149" customFormat="1" ht="172.5" customHeight="1">
      <c r="B17" s="231"/>
      <c r="C17" s="219">
        <v>3</v>
      </c>
      <c r="D17" s="232" t="s">
        <v>122</v>
      </c>
      <c r="E17" s="890" t="s">
        <v>123</v>
      </c>
      <c r="F17" s="891"/>
      <c r="G17" s="892"/>
      <c r="H17" s="233" t="s">
        <v>56</v>
      </c>
      <c r="I17" s="222">
        <v>80</v>
      </c>
      <c r="J17" s="224">
        <v>19.399999999999999</v>
      </c>
      <c r="K17" s="224">
        <v>80</v>
      </c>
      <c r="L17" s="896">
        <v>0</v>
      </c>
      <c r="M17" s="897"/>
      <c r="N17" s="227"/>
      <c r="O17" s="228">
        <v>50.93</v>
      </c>
      <c r="P17" s="845">
        <f t="shared" si="0"/>
        <v>0</v>
      </c>
      <c r="Q17" s="846"/>
      <c r="R17" s="148"/>
    </row>
    <row r="18" spans="2:18" s="149" customFormat="1" ht="195.75" customHeight="1">
      <c r="B18" s="231"/>
      <c r="C18" s="219">
        <v>4</v>
      </c>
      <c r="D18" s="232" t="s">
        <v>124</v>
      </c>
      <c r="E18" s="890" t="s">
        <v>125</v>
      </c>
      <c r="F18" s="891"/>
      <c r="G18" s="892"/>
      <c r="H18" s="233" t="s">
        <v>37</v>
      </c>
      <c r="I18" s="222">
        <v>1</v>
      </c>
      <c r="J18" s="223">
        <v>0</v>
      </c>
      <c r="K18" s="224">
        <v>0</v>
      </c>
      <c r="L18" s="934">
        <v>0</v>
      </c>
      <c r="M18" s="935"/>
      <c r="N18" s="934">
        <v>23327.31</v>
      </c>
      <c r="O18" s="935"/>
      <c r="P18" s="854">
        <f t="shared" si="0"/>
        <v>0</v>
      </c>
      <c r="Q18" s="855"/>
      <c r="R18" s="148"/>
    </row>
    <row r="19" spans="2:18" s="149" customFormat="1" ht="18">
      <c r="B19" s="234"/>
      <c r="C19" s="235"/>
      <c r="D19" s="236"/>
      <c r="E19" s="237"/>
      <c r="F19" s="237"/>
      <c r="G19" s="237"/>
      <c r="H19" s="238"/>
      <c r="I19" s="239"/>
      <c r="J19" s="240"/>
      <c r="K19" s="241"/>
      <c r="L19" s="240"/>
      <c r="M19" s="242"/>
      <c r="N19" s="243"/>
      <c r="O19" s="244" t="s">
        <v>126</v>
      </c>
      <c r="P19" s="885">
        <f>SUM(P15:Q18)</f>
        <v>30396.079999999998</v>
      </c>
      <c r="Q19" s="886"/>
      <c r="R19" s="148"/>
    </row>
    <row r="20" spans="2:18" s="149" customFormat="1" ht="18">
      <c r="B20" s="234"/>
      <c r="C20" s="235"/>
      <c r="D20" s="236"/>
      <c r="E20" s="245"/>
      <c r="F20" s="245"/>
      <c r="G20" s="245"/>
      <c r="H20" s="238"/>
      <c r="I20" s="239"/>
      <c r="J20" s="240"/>
      <c r="K20" s="241"/>
      <c r="L20" s="240"/>
      <c r="M20" s="242"/>
      <c r="N20" s="243"/>
      <c r="O20" s="244" t="s">
        <v>41</v>
      </c>
      <c r="P20" s="885">
        <f>+P19</f>
        <v>30396.079999999998</v>
      </c>
      <c r="Q20" s="886"/>
      <c r="R20" s="148"/>
    </row>
    <row r="21" spans="2:18" s="149" customFormat="1" ht="20.25">
      <c r="B21" s="246" t="s">
        <v>15</v>
      </c>
      <c r="C21" s="247" t="s">
        <v>127</v>
      </c>
      <c r="D21" s="151"/>
      <c r="E21" s="151"/>
      <c r="F21" s="248"/>
      <c r="G21" s="248"/>
      <c r="H21" s="248"/>
      <c r="I21" s="248"/>
      <c r="J21" s="248"/>
      <c r="K21" s="248"/>
      <c r="L21" s="248"/>
      <c r="M21" s="248"/>
      <c r="N21" s="248"/>
      <c r="O21" s="248"/>
      <c r="P21" s="248"/>
      <c r="Q21" s="249"/>
      <c r="R21" s="148"/>
    </row>
    <row r="22" spans="2:18" s="149" customFormat="1" ht="20.25">
      <c r="B22" s="246" t="s">
        <v>16</v>
      </c>
      <c r="C22" s="768">
        <v>42705</v>
      </c>
      <c r="D22" s="768"/>
      <c r="E22" s="151"/>
      <c r="F22" s="250"/>
      <c r="G22" s="250"/>
      <c r="H22" s="250" t="s">
        <v>34</v>
      </c>
      <c r="I22" s="251" t="e">
        <f ca="1">aletras(P19)</f>
        <v>#NAME?</v>
      </c>
      <c r="J22" s="251"/>
      <c r="K22" s="251"/>
      <c r="L22" s="251"/>
      <c r="M22" s="251"/>
      <c r="N22" s="251"/>
      <c r="O22" s="251" t="s">
        <v>128</v>
      </c>
      <c r="P22" s="252"/>
      <c r="Q22" s="249"/>
      <c r="R22" s="148"/>
    </row>
    <row r="23" spans="2:18" s="149" customFormat="1" ht="18">
      <c r="B23" s="253"/>
      <c r="C23" s="248"/>
      <c r="D23" s="151"/>
      <c r="E23" s="151"/>
      <c r="F23" s="250"/>
      <c r="G23" s="254"/>
      <c r="H23" s="248"/>
      <c r="I23" s="248"/>
      <c r="J23" s="248"/>
      <c r="K23" s="248"/>
      <c r="L23" s="248"/>
      <c r="M23" s="248"/>
      <c r="N23" s="248"/>
      <c r="O23" s="248"/>
      <c r="P23" s="248"/>
      <c r="Q23" s="249"/>
      <c r="R23" s="148"/>
    </row>
    <row r="24" spans="2:18" s="149" customFormat="1" ht="18">
      <c r="B24" s="246" t="s">
        <v>17</v>
      </c>
      <c r="C24" s="151"/>
      <c r="D24" s="151"/>
      <c r="E24" s="248"/>
      <c r="F24" s="248"/>
      <c r="G24" s="248"/>
      <c r="H24" s="248"/>
      <c r="I24" s="248"/>
      <c r="J24" s="248"/>
      <c r="K24" s="248"/>
      <c r="L24" s="248"/>
      <c r="M24" s="248"/>
      <c r="N24" s="248"/>
      <c r="O24" s="248"/>
      <c r="P24" s="248"/>
      <c r="Q24" s="249"/>
      <c r="R24" s="148"/>
    </row>
    <row r="25" spans="2:18" s="149" customFormat="1" ht="18">
      <c r="B25" s="253"/>
      <c r="C25" s="248"/>
      <c r="D25" s="151"/>
      <c r="E25" s="250"/>
      <c r="F25" s="248"/>
      <c r="G25" s="255"/>
      <c r="H25" s="248"/>
      <c r="I25" s="248"/>
      <c r="J25" s="248"/>
      <c r="K25" s="250"/>
      <c r="L25" s="250"/>
      <c r="M25" s="248"/>
      <c r="N25" s="248"/>
      <c r="O25" s="248"/>
      <c r="P25" s="248"/>
      <c r="Q25" s="249"/>
      <c r="R25" s="148"/>
    </row>
    <row r="26" spans="2:18" s="149" customFormat="1" ht="51.75" customHeight="1">
      <c r="B26" s="253"/>
      <c r="C26" s="248"/>
      <c r="D26" s="248" t="s">
        <v>129</v>
      </c>
      <c r="E26" s="151"/>
      <c r="F26" s="248"/>
      <c r="G26" s="256" t="s">
        <v>130</v>
      </c>
      <c r="H26" s="256"/>
      <c r="I26" s="248"/>
      <c r="J26" s="248"/>
      <c r="K26" s="248"/>
      <c r="L26" s="257"/>
      <c r="M26" s="248"/>
      <c r="N26" s="248"/>
      <c r="O26" s="248"/>
      <c r="P26" s="248"/>
      <c r="Q26" s="249"/>
      <c r="R26" s="148"/>
    </row>
    <row r="27" spans="2:18" s="151" customFormat="1" ht="20.25">
      <c r="B27" s="253"/>
      <c r="C27" s="174" t="s">
        <v>131</v>
      </c>
      <c r="D27" s="174" t="s">
        <v>131</v>
      </c>
      <c r="E27" s="174"/>
      <c r="F27" s="250"/>
      <c r="G27" s="770" t="s">
        <v>132</v>
      </c>
      <c r="H27" s="770"/>
      <c r="I27" s="258"/>
      <c r="J27" s="258"/>
      <c r="K27" s="770" t="s">
        <v>133</v>
      </c>
      <c r="L27" s="770"/>
      <c r="M27" s="770"/>
      <c r="N27" s="770"/>
      <c r="O27" s="770"/>
      <c r="P27" s="770"/>
      <c r="Q27" s="249"/>
      <c r="R27" s="259"/>
    </row>
    <row r="28" spans="2:18" s="149" customFormat="1" ht="20.25">
      <c r="B28" s="253"/>
      <c r="C28" s="174"/>
      <c r="D28" s="174" t="s">
        <v>134</v>
      </c>
      <c r="E28" s="174"/>
      <c r="F28" s="250"/>
      <c r="G28" s="762" t="s">
        <v>135</v>
      </c>
      <c r="H28" s="762"/>
      <c r="I28" s="260"/>
      <c r="J28" s="260"/>
      <c r="K28" s="762" t="s">
        <v>136</v>
      </c>
      <c r="L28" s="762"/>
      <c r="M28" s="762"/>
      <c r="N28" s="762"/>
      <c r="O28" s="762"/>
      <c r="P28" s="762"/>
      <c r="Q28" s="261" t="s">
        <v>36</v>
      </c>
      <c r="R28" s="148"/>
    </row>
    <row r="29" spans="2:18" s="149" customFormat="1" ht="21" thickBot="1">
      <c r="B29" s="262"/>
      <c r="C29" s="263" t="s">
        <v>4</v>
      </c>
      <c r="D29" s="263"/>
      <c r="E29" s="263"/>
      <c r="F29" s="263"/>
      <c r="G29" s="763" t="s">
        <v>137</v>
      </c>
      <c r="H29" s="763"/>
      <c r="I29" s="264"/>
      <c r="J29" s="264"/>
      <c r="K29" s="763" t="s">
        <v>138</v>
      </c>
      <c r="L29" s="763"/>
      <c r="M29" s="763"/>
      <c r="N29" s="763"/>
      <c r="O29" s="763"/>
      <c r="P29" s="763"/>
      <c r="Q29" s="265"/>
      <c r="R29" s="148"/>
    </row>
    <row r="30" spans="2:18" s="149" customFormat="1" ht="23.25">
      <c r="B30" s="818" t="s">
        <v>4</v>
      </c>
      <c r="C30" s="819"/>
      <c r="D30" s="819"/>
      <c r="E30" s="820"/>
      <c r="F30" s="145" t="s">
        <v>5</v>
      </c>
      <c r="G30" s="821" t="s">
        <v>108</v>
      </c>
      <c r="H30" s="821"/>
      <c r="I30" s="821"/>
      <c r="J30" s="146" t="s">
        <v>6</v>
      </c>
      <c r="K30" s="147">
        <v>42475</v>
      </c>
      <c r="L30" s="822"/>
      <c r="M30" s="823"/>
      <c r="N30" s="823"/>
      <c r="O30" s="823"/>
      <c r="P30" s="823"/>
      <c r="Q30" s="824"/>
      <c r="R30" s="148"/>
    </row>
    <row r="31" spans="2:18" s="149" customFormat="1" ht="23.25">
      <c r="B31" s="825" t="s">
        <v>7</v>
      </c>
      <c r="C31" s="826"/>
      <c r="D31" s="826"/>
      <c r="E31" s="827"/>
      <c r="F31" s="150"/>
      <c r="G31" s="151"/>
      <c r="H31" s="152"/>
      <c r="I31" s="152"/>
      <c r="J31" s="152"/>
      <c r="K31" s="153"/>
      <c r="L31" s="828"/>
      <c r="M31" s="829"/>
      <c r="N31" s="829"/>
      <c r="O31" s="829"/>
      <c r="P31" s="829"/>
      <c r="Q31" s="830"/>
      <c r="R31" s="148"/>
    </row>
    <row r="32" spans="2:18" s="149" customFormat="1" ht="20.25">
      <c r="B32" s="808" t="s">
        <v>109</v>
      </c>
      <c r="C32" s="809"/>
      <c r="D32" s="809"/>
      <c r="E32" s="810"/>
      <c r="F32" s="150" t="s">
        <v>8</v>
      </c>
      <c r="G32" s="811" t="s">
        <v>110</v>
      </c>
      <c r="H32" s="811"/>
      <c r="I32" s="811"/>
      <c r="J32" s="811"/>
      <c r="K32" s="812"/>
      <c r="L32" s="813" t="s">
        <v>20</v>
      </c>
      <c r="M32" s="762"/>
      <c r="N32" s="762"/>
      <c r="O32" s="762"/>
      <c r="P32" s="762"/>
      <c r="Q32" s="814"/>
      <c r="R32" s="148"/>
    </row>
    <row r="33" spans="2:18" s="149" customFormat="1" ht="18">
      <c r="B33" s="808" t="s">
        <v>111</v>
      </c>
      <c r="C33" s="809"/>
      <c r="D33" s="809"/>
      <c r="E33" s="810"/>
      <c r="F33" s="154"/>
      <c r="G33" s="811"/>
      <c r="H33" s="811"/>
      <c r="I33" s="811"/>
      <c r="J33" s="811"/>
      <c r="K33" s="812"/>
      <c r="L33" s="155"/>
      <c r="M33" s="156"/>
      <c r="N33" s="151"/>
      <c r="O33" s="157"/>
      <c r="P33" s="158"/>
      <c r="Q33" s="159"/>
      <c r="R33" s="148"/>
    </row>
    <row r="34" spans="2:18" s="149" customFormat="1" ht="29.25" customHeight="1">
      <c r="B34" s="160"/>
      <c r="C34" s="161"/>
      <c r="D34" s="162"/>
      <c r="E34" s="163"/>
      <c r="F34" s="154"/>
      <c r="G34" s="811"/>
      <c r="H34" s="811"/>
      <c r="I34" s="811"/>
      <c r="J34" s="811"/>
      <c r="K34" s="812"/>
      <c r="L34" s="815" t="s">
        <v>21</v>
      </c>
      <c r="M34" s="816"/>
      <c r="N34" s="817" t="str">
        <f>N5</f>
        <v xml:space="preserve">05 (Cinco) </v>
      </c>
      <c r="O34" s="817"/>
      <c r="P34" s="266" t="s">
        <v>139</v>
      </c>
      <c r="Q34" s="165">
        <f>Q5</f>
        <v>9</v>
      </c>
      <c r="R34" s="148"/>
    </row>
    <row r="35" spans="2:18" s="149" customFormat="1" ht="18.75">
      <c r="B35" s="160"/>
      <c r="C35" s="161"/>
      <c r="D35" s="162"/>
      <c r="E35" s="166"/>
      <c r="F35" s="154"/>
      <c r="G35" s="811"/>
      <c r="H35" s="811"/>
      <c r="I35" s="811"/>
      <c r="J35" s="811"/>
      <c r="K35" s="812"/>
      <c r="L35" s="167"/>
      <c r="M35" s="168"/>
      <c r="N35" s="169"/>
      <c r="O35" s="170"/>
      <c r="P35" s="171"/>
      <c r="Q35" s="172"/>
      <c r="R35" s="148"/>
    </row>
    <row r="36" spans="2:18" s="149" customFormat="1" ht="11.25" customHeight="1">
      <c r="B36" s="160"/>
      <c r="C36" s="161"/>
      <c r="D36" s="162"/>
      <c r="E36" s="163"/>
      <c r="F36" s="154"/>
      <c r="G36" s="811"/>
      <c r="H36" s="811"/>
      <c r="I36" s="811"/>
      <c r="J36" s="811"/>
      <c r="K36" s="812"/>
      <c r="L36" s="167"/>
      <c r="M36" s="168"/>
      <c r="N36" s="169"/>
      <c r="O36" s="170"/>
      <c r="P36" s="171"/>
      <c r="Q36" s="172"/>
      <c r="R36" s="148"/>
    </row>
    <row r="37" spans="2:18" s="149" customFormat="1" ht="24" customHeight="1">
      <c r="B37" s="173"/>
      <c r="C37" s="174"/>
      <c r="D37" s="174"/>
      <c r="E37" s="175"/>
      <c r="F37" s="154"/>
      <c r="G37" s="811"/>
      <c r="H37" s="811"/>
      <c r="I37" s="811"/>
      <c r="J37" s="811"/>
      <c r="K37" s="812"/>
      <c r="L37" s="176" t="s">
        <v>22</v>
      </c>
      <c r="M37" s="177">
        <f>M8</f>
        <v>42675</v>
      </c>
      <c r="N37" s="178" t="s">
        <v>1</v>
      </c>
      <c r="O37" s="177">
        <f>O8</f>
        <v>42695</v>
      </c>
      <c r="P37" s="179" t="s">
        <v>22</v>
      </c>
      <c r="Q37" s="180">
        <v>2016</v>
      </c>
      <c r="R37" s="148"/>
    </row>
    <row r="38" spans="2:18" s="149" customFormat="1" ht="32.25" customHeight="1">
      <c r="B38" s="173"/>
      <c r="C38" s="174"/>
      <c r="D38" s="174"/>
      <c r="E38" s="175"/>
      <c r="F38" s="181" t="s">
        <v>114</v>
      </c>
      <c r="G38" s="182"/>
      <c r="H38" s="182"/>
      <c r="I38" s="182"/>
      <c r="J38" s="182"/>
      <c r="K38" s="183"/>
      <c r="L38" s="184"/>
      <c r="M38" s="185"/>
      <c r="N38" s="185"/>
      <c r="O38" s="185"/>
      <c r="P38" s="186"/>
      <c r="Q38" s="187"/>
      <c r="R38" s="148"/>
    </row>
    <row r="39" spans="2:18" s="149" customFormat="1" ht="21" thickBot="1">
      <c r="B39" s="188"/>
      <c r="C39" s="189"/>
      <c r="D39" s="189" t="s">
        <v>115</v>
      </c>
      <c r="E39" s="190"/>
      <c r="F39" s="191"/>
      <c r="G39" s="192"/>
      <c r="H39" s="789"/>
      <c r="I39" s="789"/>
      <c r="J39" s="789"/>
      <c r="K39" s="790"/>
      <c r="L39" s="193"/>
      <c r="M39" s="194"/>
      <c r="N39" s="195"/>
      <c r="O39" s="196"/>
      <c r="P39" s="196"/>
      <c r="Q39" s="197"/>
      <c r="R39" s="148"/>
    </row>
    <row r="40" spans="2:18" s="149" customFormat="1" ht="20.25">
      <c r="B40" s="198"/>
      <c r="C40" s="864" t="s">
        <v>116</v>
      </c>
      <c r="D40" s="864" t="s">
        <v>24</v>
      </c>
      <c r="E40" s="866" t="s">
        <v>13</v>
      </c>
      <c r="F40" s="867"/>
      <c r="G40" s="868"/>
      <c r="H40" s="869" t="s">
        <v>25</v>
      </c>
      <c r="I40" s="199" t="s">
        <v>91</v>
      </c>
      <c r="J40" s="200" t="s">
        <v>26</v>
      </c>
      <c r="K40" s="199" t="s">
        <v>27</v>
      </c>
      <c r="L40" s="199" t="s">
        <v>28</v>
      </c>
      <c r="M40" s="199"/>
      <c r="N40" s="201" t="s">
        <v>29</v>
      </c>
      <c r="O40" s="202"/>
      <c r="P40" s="873" t="s">
        <v>2</v>
      </c>
      <c r="Q40" s="898"/>
      <c r="R40" s="148"/>
    </row>
    <row r="41" spans="2:18" s="149" customFormat="1" ht="21" thickBot="1">
      <c r="B41" s="203"/>
      <c r="C41" s="913"/>
      <c r="D41" s="913"/>
      <c r="E41" s="901" t="s">
        <v>30</v>
      </c>
      <c r="F41" s="902"/>
      <c r="G41" s="903"/>
      <c r="H41" s="914"/>
      <c r="I41" s="204" t="s">
        <v>31</v>
      </c>
      <c r="J41" s="205" t="s">
        <v>0</v>
      </c>
      <c r="K41" s="205" t="s">
        <v>32</v>
      </c>
      <c r="L41" s="205" t="s">
        <v>0</v>
      </c>
      <c r="M41" s="205"/>
      <c r="N41" s="201" t="s">
        <v>33</v>
      </c>
      <c r="O41" s="206"/>
      <c r="P41" s="899"/>
      <c r="Q41" s="900"/>
      <c r="R41" s="148"/>
    </row>
    <row r="42" spans="2:18" s="149" customFormat="1" ht="18">
      <c r="B42" s="207"/>
      <c r="C42" s="208"/>
      <c r="D42" s="209"/>
      <c r="E42" s="918" t="s">
        <v>117</v>
      </c>
      <c r="F42" s="919"/>
      <c r="G42" s="920"/>
      <c r="H42" s="210"/>
      <c r="I42" s="211"/>
      <c r="J42" s="212"/>
      <c r="K42" s="213"/>
      <c r="L42" s="921"/>
      <c r="M42" s="922"/>
      <c r="N42" s="214"/>
      <c r="O42" s="215"/>
      <c r="P42" s="216"/>
      <c r="Q42" s="217"/>
      <c r="R42" s="148"/>
    </row>
    <row r="43" spans="2:18" s="149" customFormat="1" ht="29.25" customHeight="1">
      <c r="B43" s="218"/>
      <c r="C43" s="219"/>
      <c r="D43" s="220"/>
      <c r="E43" s="931" t="s">
        <v>95</v>
      </c>
      <c r="F43" s="932"/>
      <c r="G43" s="933"/>
      <c r="H43" s="221"/>
      <c r="I43" s="222"/>
      <c r="J43" s="223"/>
      <c r="K43" s="224"/>
      <c r="L43" s="225"/>
      <c r="M43" s="226"/>
      <c r="N43" s="227"/>
      <c r="O43" s="228"/>
      <c r="P43" s="229"/>
      <c r="Q43" s="230"/>
      <c r="R43" s="148"/>
    </row>
    <row r="44" spans="2:18" s="149" customFormat="1" ht="168" customHeight="1">
      <c r="B44" s="231"/>
      <c r="C44" s="219">
        <v>5</v>
      </c>
      <c r="D44" s="232" t="s">
        <v>140</v>
      </c>
      <c r="E44" s="890" t="s">
        <v>58</v>
      </c>
      <c r="F44" s="891"/>
      <c r="G44" s="892"/>
      <c r="H44" s="233" t="s">
        <v>56</v>
      </c>
      <c r="I44" s="222">
        <v>140</v>
      </c>
      <c r="J44" s="224">
        <v>107.26</v>
      </c>
      <c r="K44" s="224">
        <v>140</v>
      </c>
      <c r="L44" s="896">
        <v>0</v>
      </c>
      <c r="M44" s="897"/>
      <c r="N44" s="227"/>
      <c r="O44" s="228">
        <v>175.28</v>
      </c>
      <c r="P44" s="845">
        <f>O44*L44</f>
        <v>0</v>
      </c>
      <c r="Q44" s="846"/>
      <c r="R44" s="148"/>
    </row>
    <row r="45" spans="2:18" s="149" customFormat="1" ht="149.25" customHeight="1">
      <c r="B45" s="231"/>
      <c r="C45" s="219">
        <v>6</v>
      </c>
      <c r="D45" s="232" t="s">
        <v>141</v>
      </c>
      <c r="E45" s="890" t="s">
        <v>142</v>
      </c>
      <c r="F45" s="891"/>
      <c r="G45" s="892"/>
      <c r="H45" s="233" t="s">
        <v>56</v>
      </c>
      <c r="I45" s="222">
        <v>60</v>
      </c>
      <c r="J45" s="223">
        <v>0</v>
      </c>
      <c r="K45" s="224">
        <v>0</v>
      </c>
      <c r="L45" s="841">
        <v>0</v>
      </c>
      <c r="M45" s="842"/>
      <c r="N45" s="227"/>
      <c r="O45" s="228">
        <v>93.13</v>
      </c>
      <c r="P45" s="845">
        <f>O45*L45</f>
        <v>0</v>
      </c>
      <c r="Q45" s="846"/>
      <c r="R45" s="148"/>
    </row>
    <row r="46" spans="2:18" s="149" customFormat="1" ht="348.75" customHeight="1">
      <c r="B46" s="267"/>
      <c r="C46" s="268">
        <v>7</v>
      </c>
      <c r="D46" s="269" t="s">
        <v>143</v>
      </c>
      <c r="E46" s="890" t="s">
        <v>144</v>
      </c>
      <c r="F46" s="891"/>
      <c r="G46" s="892"/>
      <c r="H46" s="270" t="s">
        <v>56</v>
      </c>
      <c r="I46" s="271">
        <v>120</v>
      </c>
      <c r="J46" s="272">
        <v>0</v>
      </c>
      <c r="K46" s="273">
        <v>0</v>
      </c>
      <c r="L46" s="850">
        <v>0</v>
      </c>
      <c r="M46" s="851"/>
      <c r="N46" s="274"/>
      <c r="O46" s="275">
        <v>134.08000000000001</v>
      </c>
      <c r="P46" s="854">
        <f>O46*L46</f>
        <v>0</v>
      </c>
      <c r="Q46" s="855"/>
      <c r="R46" s="148"/>
    </row>
    <row r="47" spans="2:18" s="149" customFormat="1" ht="24.75" customHeight="1">
      <c r="B47" s="234"/>
      <c r="C47" s="235"/>
      <c r="D47" s="236"/>
      <c r="E47" s="237"/>
      <c r="F47" s="237"/>
      <c r="G47" s="237"/>
      <c r="H47" s="238"/>
      <c r="I47" s="239"/>
      <c r="J47" s="240"/>
      <c r="K47" s="241"/>
      <c r="L47" s="240"/>
      <c r="M47" s="242"/>
      <c r="N47" s="243"/>
      <c r="O47" s="244" t="s">
        <v>126</v>
      </c>
      <c r="P47" s="885">
        <f>SUM(P44:Q46)</f>
        <v>0</v>
      </c>
      <c r="Q47" s="886"/>
      <c r="R47" s="148"/>
    </row>
    <row r="48" spans="2:18" s="149" customFormat="1" ht="24.75" customHeight="1">
      <c r="B48" s="234"/>
      <c r="C48" s="235"/>
      <c r="D48" s="236"/>
      <c r="E48" s="245"/>
      <c r="F48" s="245"/>
      <c r="G48" s="245"/>
      <c r="H48" s="238"/>
      <c r="I48" s="239"/>
      <c r="J48" s="240"/>
      <c r="K48" s="241"/>
      <c r="L48" s="240"/>
      <c r="M48" s="242"/>
      <c r="N48" s="243"/>
      <c r="O48" s="244" t="s">
        <v>41</v>
      </c>
      <c r="P48" s="885">
        <f>P20+P47</f>
        <v>30396.079999999998</v>
      </c>
      <c r="Q48" s="886"/>
      <c r="R48" s="148"/>
    </row>
    <row r="49" spans="2:18" s="149" customFormat="1" ht="20.25">
      <c r="B49" s="246" t="s">
        <v>15</v>
      </c>
      <c r="C49" s="247" t="s">
        <v>127</v>
      </c>
      <c r="D49" s="151"/>
      <c r="E49" s="151"/>
      <c r="F49" s="248"/>
      <c r="G49" s="248"/>
      <c r="H49" s="248"/>
      <c r="I49" s="248"/>
      <c r="J49" s="248"/>
      <c r="K49" s="248"/>
      <c r="L49" s="248"/>
      <c r="M49" s="248"/>
      <c r="N49" s="248"/>
      <c r="O49" s="248"/>
      <c r="P49" s="248"/>
      <c r="Q49" s="249"/>
      <c r="R49" s="148"/>
    </row>
    <row r="50" spans="2:18" s="149" customFormat="1" ht="20.25">
      <c r="B50" s="246" t="s">
        <v>16</v>
      </c>
      <c r="C50" s="768">
        <f>C22</f>
        <v>42705</v>
      </c>
      <c r="D50" s="768"/>
      <c r="E50" s="151"/>
      <c r="F50" s="250"/>
      <c r="G50" s="930" t="s">
        <v>34</v>
      </c>
      <c r="H50" s="930"/>
      <c r="I50" s="251" t="e">
        <f ca="1">aletras(P47)</f>
        <v>#NAME?</v>
      </c>
      <c r="J50" s="251"/>
      <c r="K50" s="251"/>
      <c r="L50" s="251"/>
      <c r="M50" s="251"/>
      <c r="N50" s="251"/>
      <c r="O50" s="251" t="s">
        <v>145</v>
      </c>
      <c r="P50" s="252"/>
      <c r="Q50" s="249"/>
      <c r="R50" s="148"/>
    </row>
    <row r="51" spans="2:18" s="149" customFormat="1" ht="17.25" customHeight="1">
      <c r="B51" s="253"/>
      <c r="C51" s="248"/>
      <c r="D51" s="151"/>
      <c r="E51" s="151"/>
      <c r="F51" s="250"/>
      <c r="G51" s="254"/>
      <c r="H51" s="248"/>
      <c r="I51" s="248"/>
      <c r="J51" s="248"/>
      <c r="K51" s="248"/>
      <c r="L51" s="248"/>
      <c r="M51" s="248"/>
      <c r="N51" s="248"/>
      <c r="O51" s="248"/>
      <c r="P51" s="248"/>
      <c r="Q51" s="249"/>
      <c r="R51" s="148"/>
    </row>
    <row r="52" spans="2:18" s="149" customFormat="1" ht="17.25" customHeight="1">
      <c r="B52" s="246" t="s">
        <v>17</v>
      </c>
      <c r="C52" s="248"/>
      <c r="D52" s="151"/>
      <c r="E52" s="151"/>
      <c r="F52" s="250"/>
      <c r="G52" s="254"/>
      <c r="H52" s="248"/>
      <c r="I52" s="248"/>
      <c r="J52" s="248"/>
      <c r="K52" s="248"/>
      <c r="L52" s="248"/>
      <c r="M52" s="248"/>
      <c r="N52" s="248"/>
      <c r="O52" s="248"/>
      <c r="P52" s="248"/>
      <c r="Q52" s="249"/>
      <c r="R52" s="148"/>
    </row>
    <row r="53" spans="2:18" s="149" customFormat="1" ht="17.25" customHeight="1">
      <c r="B53" s="253"/>
      <c r="C53" s="248"/>
      <c r="D53" s="151"/>
      <c r="E53" s="151"/>
      <c r="F53" s="250"/>
      <c r="G53" s="254"/>
      <c r="H53" s="248"/>
      <c r="I53" s="248"/>
      <c r="J53" s="248"/>
      <c r="K53" s="248"/>
      <c r="L53" s="248"/>
      <c r="M53" s="248"/>
      <c r="N53" s="248"/>
      <c r="O53" s="248"/>
      <c r="P53" s="248"/>
      <c r="Q53" s="249"/>
      <c r="R53" s="148"/>
    </row>
    <row r="54" spans="2:18" s="149" customFormat="1" ht="17.25" customHeight="1">
      <c r="B54" s="253"/>
      <c r="C54" s="248"/>
      <c r="D54" s="151"/>
      <c r="E54" s="151"/>
      <c r="F54" s="250"/>
      <c r="G54" s="254"/>
      <c r="H54" s="248"/>
      <c r="I54" s="248"/>
      <c r="J54" s="248"/>
      <c r="K54" s="248"/>
      <c r="L54" s="248"/>
      <c r="M54" s="248"/>
      <c r="N54" s="248"/>
      <c r="O54" s="248"/>
      <c r="P54" s="248"/>
      <c r="Q54" s="249"/>
      <c r="R54" s="148"/>
    </row>
    <row r="55" spans="2:18" s="149" customFormat="1" ht="17.25" customHeight="1">
      <c r="B55" s="253"/>
      <c r="C55" s="248"/>
      <c r="D55" s="151"/>
      <c r="E55" s="151"/>
      <c r="F55" s="250"/>
      <c r="G55" s="254"/>
      <c r="H55" s="248"/>
      <c r="I55" s="248"/>
      <c r="J55" s="248"/>
      <c r="K55" s="248"/>
      <c r="L55" s="248"/>
      <c r="M55" s="248"/>
      <c r="N55" s="248"/>
      <c r="O55" s="248"/>
      <c r="P55" s="248"/>
      <c r="Q55" s="249"/>
      <c r="R55" s="148"/>
    </row>
    <row r="56" spans="2:18" s="149" customFormat="1" ht="18.75" customHeight="1">
      <c r="B56" s="246"/>
      <c r="C56" s="151"/>
      <c r="D56" s="151"/>
      <c r="E56" s="248"/>
      <c r="F56" s="248"/>
      <c r="G56" s="248"/>
      <c r="H56" s="248"/>
      <c r="I56" s="248"/>
      <c r="J56" s="248"/>
      <c r="K56" s="248"/>
      <c r="L56" s="248"/>
      <c r="M56" s="248"/>
      <c r="N56" s="248"/>
      <c r="O56" s="248"/>
      <c r="P56" s="248"/>
      <c r="Q56" s="249"/>
      <c r="R56" s="148"/>
    </row>
    <row r="57" spans="2:18" s="149" customFormat="1" ht="13.5" customHeight="1">
      <c r="B57" s="253"/>
      <c r="C57" s="248"/>
      <c r="D57" s="151"/>
      <c r="E57" s="250"/>
      <c r="F57" s="248"/>
      <c r="G57" s="255"/>
      <c r="H57" s="248"/>
      <c r="I57" s="248"/>
      <c r="J57" s="248"/>
      <c r="K57" s="250"/>
      <c r="L57" s="250"/>
      <c r="M57" s="248"/>
      <c r="N57" s="248"/>
      <c r="O57" s="248"/>
      <c r="P57" s="248"/>
      <c r="Q57" s="249"/>
      <c r="R57" s="148"/>
    </row>
    <row r="58" spans="2:18" s="149" customFormat="1" ht="51.75" customHeight="1">
      <c r="B58" s="253"/>
      <c r="C58" s="248"/>
      <c r="D58" s="248" t="s">
        <v>146</v>
      </c>
      <c r="E58" s="151"/>
      <c r="F58" s="248"/>
      <c r="G58" s="256"/>
      <c r="H58" s="257"/>
      <c r="I58" s="248"/>
      <c r="J58" s="248"/>
      <c r="K58" s="248"/>
      <c r="L58" s="257"/>
      <c r="M58" s="248"/>
      <c r="N58" s="248"/>
      <c r="O58" s="248"/>
      <c r="P58" s="248"/>
      <c r="Q58" s="249"/>
      <c r="R58" s="148"/>
    </row>
    <row r="59" spans="2:18" s="149" customFormat="1" ht="20.25">
      <c r="B59" s="253"/>
      <c r="C59" s="247"/>
      <c r="D59" s="928" t="s">
        <v>131</v>
      </c>
      <c r="E59" s="928"/>
      <c r="F59" s="250"/>
      <c r="G59" s="770" t="s">
        <v>132</v>
      </c>
      <c r="H59" s="770"/>
      <c r="I59" s="258"/>
      <c r="J59" s="258"/>
      <c r="K59" s="770" t="s">
        <v>133</v>
      </c>
      <c r="L59" s="770"/>
      <c r="M59" s="770"/>
      <c r="N59" s="770"/>
      <c r="O59" s="770"/>
      <c r="P59" s="770"/>
      <c r="Q59" s="249"/>
      <c r="R59" s="148"/>
    </row>
    <row r="60" spans="2:18" s="149" customFormat="1" ht="20.25">
      <c r="B60" s="253"/>
      <c r="C60" s="247"/>
      <c r="D60" s="928" t="s">
        <v>134</v>
      </c>
      <c r="E60" s="928"/>
      <c r="F60" s="250"/>
      <c r="G60" s="762" t="s">
        <v>135</v>
      </c>
      <c r="H60" s="762"/>
      <c r="I60" s="260"/>
      <c r="J60" s="260"/>
      <c r="K60" s="762" t="s">
        <v>136</v>
      </c>
      <c r="L60" s="762"/>
      <c r="M60" s="762"/>
      <c r="N60" s="762"/>
      <c r="O60" s="762"/>
      <c r="P60" s="762"/>
      <c r="Q60" s="261" t="s">
        <v>36</v>
      </c>
      <c r="R60" s="148"/>
    </row>
    <row r="61" spans="2:18" s="149" customFormat="1" ht="21" thickBot="1">
      <c r="B61" s="276"/>
      <c r="C61" s="929" t="s">
        <v>4</v>
      </c>
      <c r="D61" s="929"/>
      <c r="E61" s="929"/>
      <c r="F61" s="929"/>
      <c r="G61" s="763" t="s">
        <v>137</v>
      </c>
      <c r="H61" s="763"/>
      <c r="I61" s="264"/>
      <c r="J61" s="264"/>
      <c r="K61" s="763" t="s">
        <v>147</v>
      </c>
      <c r="L61" s="763"/>
      <c r="M61" s="763"/>
      <c r="N61" s="763"/>
      <c r="O61" s="763"/>
      <c r="P61" s="763"/>
      <c r="Q61" s="265"/>
      <c r="R61" s="148"/>
    </row>
    <row r="62" spans="2:18" s="149" customFormat="1" ht="23.25">
      <c r="B62" s="818" t="s">
        <v>4</v>
      </c>
      <c r="C62" s="819"/>
      <c r="D62" s="819"/>
      <c r="E62" s="820"/>
      <c r="F62" s="145" t="s">
        <v>5</v>
      </c>
      <c r="G62" s="821" t="s">
        <v>108</v>
      </c>
      <c r="H62" s="821"/>
      <c r="I62" s="821"/>
      <c r="J62" s="146" t="s">
        <v>6</v>
      </c>
      <c r="K62" s="147">
        <v>42475</v>
      </c>
      <c r="L62" s="822"/>
      <c r="M62" s="823"/>
      <c r="N62" s="823"/>
      <c r="O62" s="823"/>
      <c r="P62" s="823"/>
      <c r="Q62" s="824"/>
      <c r="R62" s="148"/>
    </row>
    <row r="63" spans="2:18" s="149" customFormat="1" ht="23.25">
      <c r="B63" s="825" t="s">
        <v>7</v>
      </c>
      <c r="C63" s="826"/>
      <c r="D63" s="826"/>
      <c r="E63" s="827"/>
      <c r="F63" s="150"/>
      <c r="G63" s="151"/>
      <c r="H63" s="152"/>
      <c r="I63" s="152"/>
      <c r="J63" s="152"/>
      <c r="K63" s="153"/>
      <c r="L63" s="828"/>
      <c r="M63" s="829"/>
      <c r="N63" s="829"/>
      <c r="O63" s="829"/>
      <c r="P63" s="829"/>
      <c r="Q63" s="830"/>
      <c r="R63" s="148"/>
    </row>
    <row r="64" spans="2:18" s="149" customFormat="1" ht="20.25">
      <c r="B64" s="808" t="s">
        <v>109</v>
      </c>
      <c r="C64" s="809"/>
      <c r="D64" s="809"/>
      <c r="E64" s="810"/>
      <c r="F64" s="150" t="s">
        <v>8</v>
      </c>
      <c r="G64" s="811" t="s">
        <v>110</v>
      </c>
      <c r="H64" s="811"/>
      <c r="I64" s="811"/>
      <c r="J64" s="811"/>
      <c r="K64" s="812"/>
      <c r="L64" s="813" t="s">
        <v>20</v>
      </c>
      <c r="M64" s="762"/>
      <c r="N64" s="762"/>
      <c r="O64" s="762"/>
      <c r="P64" s="762"/>
      <c r="Q64" s="814"/>
      <c r="R64" s="148"/>
    </row>
    <row r="65" spans="2:18" s="149" customFormat="1" ht="18">
      <c r="B65" s="808" t="s">
        <v>111</v>
      </c>
      <c r="C65" s="809"/>
      <c r="D65" s="809"/>
      <c r="E65" s="810"/>
      <c r="F65" s="154"/>
      <c r="G65" s="811"/>
      <c r="H65" s="811"/>
      <c r="I65" s="811"/>
      <c r="J65" s="811"/>
      <c r="K65" s="812"/>
      <c r="L65" s="155"/>
      <c r="M65" s="156"/>
      <c r="N65" s="151"/>
      <c r="O65" s="157"/>
      <c r="P65" s="158"/>
      <c r="Q65" s="159"/>
      <c r="R65" s="148"/>
    </row>
    <row r="66" spans="2:18" s="149" customFormat="1" ht="21">
      <c r="B66" s="160"/>
      <c r="C66" s="161"/>
      <c r="D66" s="162"/>
      <c r="E66" s="163"/>
      <c r="F66" s="154"/>
      <c r="G66" s="811"/>
      <c r="H66" s="811"/>
      <c r="I66" s="811"/>
      <c r="J66" s="811"/>
      <c r="K66" s="812"/>
      <c r="L66" s="815" t="s">
        <v>21</v>
      </c>
      <c r="M66" s="816"/>
      <c r="N66" s="817" t="str">
        <f>N5</f>
        <v xml:space="preserve">05 (Cinco) </v>
      </c>
      <c r="O66" s="817"/>
      <c r="P66" s="266" t="s">
        <v>148</v>
      </c>
      <c r="Q66" s="277">
        <f>Q5</f>
        <v>9</v>
      </c>
      <c r="R66" s="148"/>
    </row>
    <row r="67" spans="2:18" s="149" customFormat="1" ht="18.75">
      <c r="B67" s="160"/>
      <c r="C67" s="161"/>
      <c r="D67" s="162"/>
      <c r="E67" s="166"/>
      <c r="F67" s="154"/>
      <c r="G67" s="811"/>
      <c r="H67" s="811"/>
      <c r="I67" s="811"/>
      <c r="J67" s="811"/>
      <c r="K67" s="812"/>
      <c r="L67" s="167"/>
      <c r="M67" s="168"/>
      <c r="N67" s="169"/>
      <c r="O67" s="170"/>
      <c r="P67" s="171"/>
      <c r="Q67" s="172"/>
      <c r="R67" s="148"/>
    </row>
    <row r="68" spans="2:18" s="149" customFormat="1" ht="20.25">
      <c r="B68" s="160"/>
      <c r="C68" s="161"/>
      <c r="D68" s="162"/>
      <c r="E68" s="163"/>
      <c r="F68" s="154"/>
      <c r="G68" s="811"/>
      <c r="H68" s="811"/>
      <c r="I68" s="811"/>
      <c r="J68" s="811"/>
      <c r="K68" s="812"/>
      <c r="L68" s="167"/>
      <c r="M68" s="168"/>
      <c r="N68" s="169"/>
      <c r="O68" s="170"/>
      <c r="P68" s="171"/>
      <c r="Q68" s="172"/>
      <c r="R68" s="148"/>
    </row>
    <row r="69" spans="2:18" s="149" customFormat="1" ht="28.5" customHeight="1">
      <c r="B69" s="173"/>
      <c r="C69" s="174"/>
      <c r="D69" s="174"/>
      <c r="E69" s="175"/>
      <c r="F69" s="154"/>
      <c r="G69" s="811"/>
      <c r="H69" s="811"/>
      <c r="I69" s="811"/>
      <c r="J69" s="811"/>
      <c r="K69" s="812"/>
      <c r="L69" s="176" t="s">
        <v>22</v>
      </c>
      <c r="M69" s="177">
        <f>M8</f>
        <v>42675</v>
      </c>
      <c r="N69" s="178" t="s">
        <v>1</v>
      </c>
      <c r="O69" s="177">
        <f>O8</f>
        <v>42695</v>
      </c>
      <c r="P69" s="179" t="s">
        <v>22</v>
      </c>
      <c r="Q69" s="180">
        <v>2016</v>
      </c>
      <c r="R69" s="148"/>
    </row>
    <row r="70" spans="2:18" s="149" customFormat="1" ht="23.25">
      <c r="B70" s="173"/>
      <c r="C70" s="174"/>
      <c r="D70" s="174"/>
      <c r="E70" s="175"/>
      <c r="F70" s="181" t="s">
        <v>114</v>
      </c>
      <c r="G70" s="182"/>
      <c r="H70" s="182"/>
      <c r="I70" s="182"/>
      <c r="J70" s="182"/>
      <c r="K70" s="183"/>
      <c r="L70" s="787"/>
      <c r="M70" s="788"/>
      <c r="N70" s="185"/>
      <c r="O70" s="185"/>
      <c r="P70" s="186"/>
      <c r="Q70" s="187"/>
      <c r="R70" s="148"/>
    </row>
    <row r="71" spans="2:18" s="149" customFormat="1" ht="21" thickBot="1">
      <c r="B71" s="188"/>
      <c r="C71" s="189"/>
      <c r="D71" s="189" t="s">
        <v>115</v>
      </c>
      <c r="E71" s="190"/>
      <c r="F71" s="191"/>
      <c r="G71" s="192"/>
      <c r="H71" s="789"/>
      <c r="I71" s="789"/>
      <c r="J71" s="789"/>
      <c r="K71" s="790"/>
      <c r="L71" s="193"/>
      <c r="M71" s="194"/>
      <c r="N71" s="195"/>
      <c r="O71" s="196"/>
      <c r="P71" s="196"/>
      <c r="Q71" s="197"/>
      <c r="R71" s="148"/>
    </row>
    <row r="72" spans="2:18" s="149" customFormat="1" ht="20.25">
      <c r="B72" s="198"/>
      <c r="C72" s="864" t="s">
        <v>116</v>
      </c>
      <c r="D72" s="864" t="s">
        <v>24</v>
      </c>
      <c r="E72" s="866" t="s">
        <v>13</v>
      </c>
      <c r="F72" s="867"/>
      <c r="G72" s="868"/>
      <c r="H72" s="869" t="s">
        <v>25</v>
      </c>
      <c r="I72" s="199" t="s">
        <v>91</v>
      </c>
      <c r="J72" s="200" t="s">
        <v>26</v>
      </c>
      <c r="K72" s="199" t="s">
        <v>27</v>
      </c>
      <c r="L72" s="199" t="s">
        <v>28</v>
      </c>
      <c r="M72" s="199"/>
      <c r="N72" s="201" t="s">
        <v>29</v>
      </c>
      <c r="O72" s="202"/>
      <c r="P72" s="873" t="s">
        <v>2</v>
      </c>
      <c r="Q72" s="898"/>
      <c r="R72" s="148"/>
    </row>
    <row r="73" spans="2:18" s="149" customFormat="1" ht="21" thickBot="1">
      <c r="B73" s="203"/>
      <c r="C73" s="913"/>
      <c r="D73" s="913"/>
      <c r="E73" s="901" t="s">
        <v>30</v>
      </c>
      <c r="F73" s="902"/>
      <c r="G73" s="903"/>
      <c r="H73" s="914"/>
      <c r="I73" s="204" t="s">
        <v>31</v>
      </c>
      <c r="J73" s="205" t="s">
        <v>0</v>
      </c>
      <c r="K73" s="205" t="s">
        <v>32</v>
      </c>
      <c r="L73" s="205" t="s">
        <v>0</v>
      </c>
      <c r="M73" s="205"/>
      <c r="N73" s="201" t="s">
        <v>33</v>
      </c>
      <c r="O73" s="206"/>
      <c r="P73" s="899"/>
      <c r="Q73" s="900"/>
      <c r="R73" s="148"/>
    </row>
    <row r="74" spans="2:18" s="149" customFormat="1" ht="18.75" thickBot="1">
      <c r="B74" s="207"/>
      <c r="C74" s="208"/>
      <c r="D74" s="209"/>
      <c r="E74" s="918" t="s">
        <v>117</v>
      </c>
      <c r="F74" s="919"/>
      <c r="G74" s="920"/>
      <c r="H74" s="210"/>
      <c r="I74" s="211"/>
      <c r="J74" s="212"/>
      <c r="K74" s="213"/>
      <c r="L74" s="921"/>
      <c r="M74" s="922"/>
      <c r="N74" s="214"/>
      <c r="O74" s="215"/>
      <c r="P74" s="216"/>
      <c r="Q74" s="217"/>
      <c r="R74" s="148"/>
    </row>
    <row r="75" spans="2:18" s="149" customFormat="1" ht="18">
      <c r="B75" s="278"/>
      <c r="C75" s="208"/>
      <c r="D75" s="279"/>
      <c r="E75" s="861" t="s">
        <v>149</v>
      </c>
      <c r="F75" s="862"/>
      <c r="G75" s="863"/>
      <c r="H75" s="280"/>
      <c r="I75" s="211"/>
      <c r="J75" s="212"/>
      <c r="K75" s="213"/>
      <c r="L75" s="281"/>
      <c r="M75" s="282"/>
      <c r="N75" s="214"/>
      <c r="O75" s="215"/>
      <c r="P75" s="216"/>
      <c r="Q75" s="217"/>
      <c r="R75" s="148"/>
    </row>
    <row r="76" spans="2:18" s="149" customFormat="1" ht="69.75" customHeight="1">
      <c r="B76" s="231"/>
      <c r="C76" s="219">
        <v>8</v>
      </c>
      <c r="D76" s="232" t="s">
        <v>150</v>
      </c>
      <c r="E76" s="887" t="s">
        <v>151</v>
      </c>
      <c r="F76" s="888"/>
      <c r="G76" s="889"/>
      <c r="H76" s="233" t="s">
        <v>37</v>
      </c>
      <c r="I76" s="222">
        <v>6</v>
      </c>
      <c r="J76" s="223">
        <v>6</v>
      </c>
      <c r="K76" s="224">
        <v>6</v>
      </c>
      <c r="L76" s="841">
        <v>0</v>
      </c>
      <c r="M76" s="842"/>
      <c r="N76" s="843">
        <v>1978.34</v>
      </c>
      <c r="O76" s="844"/>
      <c r="P76" s="845">
        <f>N76*L76</f>
        <v>0</v>
      </c>
      <c r="Q76" s="846"/>
      <c r="R76" s="148"/>
    </row>
    <row r="77" spans="2:18" s="149" customFormat="1" ht="304.5" customHeight="1">
      <c r="B77" s="231"/>
      <c r="C77" s="219">
        <v>9</v>
      </c>
      <c r="D77" s="232" t="s">
        <v>152</v>
      </c>
      <c r="E77" s="887" t="s">
        <v>153</v>
      </c>
      <c r="F77" s="888"/>
      <c r="G77" s="889"/>
      <c r="H77" s="233" t="s">
        <v>56</v>
      </c>
      <c r="I77" s="222">
        <v>120</v>
      </c>
      <c r="J77" s="223" t="e">
        <f>#REF!</f>
        <v>#REF!</v>
      </c>
      <c r="K77" s="224">
        <v>0</v>
      </c>
      <c r="L77" s="926" t="e">
        <f>J77</f>
        <v>#REF!</v>
      </c>
      <c r="M77" s="927"/>
      <c r="N77" s="843">
        <v>442.14</v>
      </c>
      <c r="O77" s="844"/>
      <c r="P77" s="845" t="e">
        <f>N77*L77</f>
        <v>#REF!</v>
      </c>
      <c r="Q77" s="846"/>
      <c r="R77" s="148"/>
    </row>
    <row r="78" spans="2:18" s="149" customFormat="1" ht="300" customHeight="1">
      <c r="B78" s="231"/>
      <c r="C78" s="219">
        <v>10</v>
      </c>
      <c r="D78" s="232" t="s">
        <v>154</v>
      </c>
      <c r="E78" s="887" t="s">
        <v>155</v>
      </c>
      <c r="F78" s="888"/>
      <c r="G78" s="889"/>
      <c r="H78" s="233" t="s">
        <v>39</v>
      </c>
      <c r="I78" s="222">
        <v>23</v>
      </c>
      <c r="J78" s="224">
        <v>15.06</v>
      </c>
      <c r="K78" s="224">
        <v>0</v>
      </c>
      <c r="L78" s="896">
        <v>0</v>
      </c>
      <c r="M78" s="897"/>
      <c r="N78" s="843">
        <v>1576.87</v>
      </c>
      <c r="O78" s="844"/>
      <c r="P78" s="845">
        <f>N78*L78</f>
        <v>0</v>
      </c>
      <c r="Q78" s="846"/>
      <c r="R78" s="148"/>
    </row>
    <row r="79" spans="2:18" s="149" customFormat="1" ht="153" customHeight="1">
      <c r="B79" s="231"/>
      <c r="C79" s="219">
        <v>11</v>
      </c>
      <c r="D79" s="232" t="s">
        <v>156</v>
      </c>
      <c r="E79" s="887" t="s">
        <v>157</v>
      </c>
      <c r="F79" s="888"/>
      <c r="G79" s="889"/>
      <c r="H79" s="233" t="s">
        <v>37</v>
      </c>
      <c r="I79" s="222">
        <v>15</v>
      </c>
      <c r="J79" s="223">
        <v>15</v>
      </c>
      <c r="K79" s="224">
        <v>0</v>
      </c>
      <c r="L79" s="850">
        <v>0</v>
      </c>
      <c r="M79" s="851"/>
      <c r="N79" s="852">
        <v>828.77</v>
      </c>
      <c r="O79" s="853"/>
      <c r="P79" s="854">
        <f>N79*L79</f>
        <v>0</v>
      </c>
      <c r="Q79" s="855"/>
      <c r="R79" s="148"/>
    </row>
    <row r="80" spans="2:18" s="149" customFormat="1" ht="19.5" customHeight="1">
      <c r="B80" s="234"/>
      <c r="C80" s="235"/>
      <c r="D80" s="236"/>
      <c r="E80" s="245"/>
      <c r="F80" s="245"/>
      <c r="G80" s="245"/>
      <c r="H80" s="238"/>
      <c r="I80" s="239"/>
      <c r="J80" s="240"/>
      <c r="K80" s="241"/>
      <c r="L80" s="240"/>
      <c r="M80" s="883" t="s">
        <v>158</v>
      </c>
      <c r="N80" s="883"/>
      <c r="O80" s="884"/>
      <c r="P80" s="885" t="e">
        <f>SUM(P76:Q79)</f>
        <v>#REF!</v>
      </c>
      <c r="Q80" s="886"/>
      <c r="R80" s="148"/>
    </row>
    <row r="81" spans="2:18" s="149" customFormat="1" ht="16.5" customHeight="1">
      <c r="B81" s="234"/>
      <c r="C81" s="235"/>
      <c r="D81" s="236"/>
      <c r="E81" s="245"/>
      <c r="F81" s="245"/>
      <c r="G81" s="245"/>
      <c r="H81" s="238"/>
      <c r="I81" s="239"/>
      <c r="J81" s="240"/>
      <c r="K81" s="241"/>
      <c r="L81" s="240"/>
      <c r="M81" s="243"/>
      <c r="N81" s="283"/>
      <c r="O81" s="244" t="s">
        <v>41</v>
      </c>
      <c r="P81" s="885" t="e">
        <f>P48+P80</f>
        <v>#REF!</v>
      </c>
      <c r="Q81" s="886"/>
      <c r="R81" s="148"/>
    </row>
    <row r="82" spans="2:18" s="149" customFormat="1" ht="25.5" customHeight="1">
      <c r="B82" s="246" t="s">
        <v>15</v>
      </c>
      <c r="C82" s="247" t="s">
        <v>127</v>
      </c>
      <c r="D82" s="151"/>
      <c r="E82" s="151"/>
      <c r="F82" s="248"/>
      <c r="G82" s="248"/>
      <c r="H82" s="248"/>
      <c r="I82" s="248"/>
      <c r="J82" s="248"/>
      <c r="K82" s="248"/>
      <c r="L82" s="248"/>
      <c r="M82" s="248"/>
      <c r="N82" s="248"/>
      <c r="O82" s="248"/>
      <c r="P82" s="248"/>
      <c r="Q82" s="249"/>
      <c r="R82" s="148"/>
    </row>
    <row r="83" spans="2:18" s="149" customFormat="1" ht="20.25">
      <c r="B83" s="246" t="s">
        <v>16</v>
      </c>
      <c r="C83" s="768">
        <f>C50</f>
        <v>42705</v>
      </c>
      <c r="D83" s="768"/>
      <c r="E83" s="151"/>
      <c r="F83" s="250"/>
      <c r="G83" s="250" t="s">
        <v>34</v>
      </c>
      <c r="H83" s="284"/>
      <c r="I83" s="285" t="e">
        <f ca="1">aletras(P80)</f>
        <v>#NAME?</v>
      </c>
      <c r="J83" s="251"/>
      <c r="K83" s="251"/>
      <c r="L83" s="251"/>
      <c r="M83" s="286"/>
      <c r="N83" s="286" t="s">
        <v>145</v>
      </c>
      <c r="O83" s="251"/>
      <c r="P83" s="248"/>
      <c r="Q83" s="249"/>
      <c r="R83" s="148"/>
    </row>
    <row r="84" spans="2:18" s="149" customFormat="1" ht="18">
      <c r="B84" s="246" t="s">
        <v>17</v>
      </c>
      <c r="C84" s="151"/>
      <c r="D84" s="151"/>
      <c r="E84" s="248"/>
      <c r="F84" s="248"/>
      <c r="G84" s="248"/>
      <c r="H84" s="248"/>
      <c r="I84" s="248"/>
      <c r="J84" s="248"/>
      <c r="K84" s="248"/>
      <c r="L84" s="248"/>
      <c r="M84" s="248"/>
      <c r="N84" s="248"/>
      <c r="O84" s="248"/>
      <c r="P84" s="248"/>
      <c r="Q84" s="249"/>
      <c r="R84" s="148"/>
    </row>
    <row r="85" spans="2:18" s="149" customFormat="1" ht="18" customHeight="1">
      <c r="B85" s="246"/>
      <c r="C85" s="151"/>
      <c r="D85" s="151"/>
      <c r="E85" s="248"/>
      <c r="F85" s="248"/>
      <c r="G85" s="248"/>
      <c r="H85" s="248"/>
      <c r="I85" s="248"/>
      <c r="J85" s="248"/>
      <c r="K85" s="248"/>
      <c r="L85" s="248"/>
      <c r="M85" s="248"/>
      <c r="N85" s="248"/>
      <c r="O85" s="248"/>
      <c r="P85" s="248"/>
      <c r="Q85" s="249"/>
      <c r="R85" s="148"/>
    </row>
    <row r="86" spans="2:18" s="149" customFormat="1" ht="18">
      <c r="B86" s="246"/>
      <c r="C86" s="151"/>
      <c r="D86" s="151"/>
      <c r="E86" s="248"/>
      <c r="F86" s="248"/>
      <c r="G86" s="248"/>
      <c r="H86" s="248"/>
      <c r="I86" s="248"/>
      <c r="J86" s="248"/>
      <c r="K86" s="248"/>
      <c r="L86" s="248"/>
      <c r="M86" s="248"/>
      <c r="N86" s="248"/>
      <c r="O86" s="248"/>
      <c r="P86" s="248"/>
      <c r="Q86" s="249"/>
      <c r="R86" s="148"/>
    </row>
    <row r="87" spans="2:18" s="149" customFormat="1" ht="18">
      <c r="B87" s="253"/>
      <c r="C87" s="248"/>
      <c r="D87" s="151"/>
      <c r="E87" s="250"/>
      <c r="F87" s="248"/>
      <c r="G87" s="255"/>
      <c r="H87" s="248"/>
      <c r="I87" s="248"/>
      <c r="J87" s="248"/>
      <c r="K87" s="250"/>
      <c r="L87" s="250"/>
      <c r="M87" s="248"/>
      <c r="N87" s="248"/>
      <c r="O87" s="248"/>
      <c r="P87" s="248"/>
      <c r="Q87" s="249"/>
      <c r="R87" s="148"/>
    </row>
    <row r="88" spans="2:18" s="149" customFormat="1" ht="18">
      <c r="B88" s="253"/>
      <c r="C88" s="248"/>
      <c r="D88" s="248"/>
      <c r="E88" s="151"/>
      <c r="F88" s="248"/>
      <c r="G88" s="256"/>
      <c r="H88" s="257"/>
      <c r="I88" s="248"/>
      <c r="J88" s="248"/>
      <c r="K88" s="248"/>
      <c r="L88" s="257"/>
      <c r="M88" s="248"/>
      <c r="N88" s="248"/>
      <c r="O88" s="248"/>
      <c r="P88" s="248"/>
      <c r="Q88" s="249"/>
      <c r="R88" s="148"/>
    </row>
    <row r="89" spans="2:18" s="149" customFormat="1" ht="20.25">
      <c r="B89" s="253"/>
      <c r="C89" s="248"/>
      <c r="D89" s="770" t="s">
        <v>3</v>
      </c>
      <c r="E89" s="770"/>
      <c r="F89" s="250"/>
      <c r="G89" s="770" t="s">
        <v>132</v>
      </c>
      <c r="H89" s="770"/>
      <c r="I89" s="258"/>
      <c r="J89" s="258"/>
      <c r="K89" s="770" t="s">
        <v>133</v>
      </c>
      <c r="L89" s="770"/>
      <c r="M89" s="770"/>
      <c r="N89" s="770"/>
      <c r="O89" s="770"/>
      <c r="P89" s="770"/>
      <c r="Q89" s="249"/>
      <c r="R89" s="148"/>
    </row>
    <row r="90" spans="2:18" s="149" customFormat="1" ht="20.25">
      <c r="B90" s="253"/>
      <c r="C90" s="248"/>
      <c r="D90" s="762" t="s">
        <v>44</v>
      </c>
      <c r="E90" s="762"/>
      <c r="F90" s="250"/>
      <c r="G90" s="762" t="s">
        <v>135</v>
      </c>
      <c r="H90" s="762"/>
      <c r="I90" s="260"/>
      <c r="J90" s="260"/>
      <c r="K90" s="762" t="s">
        <v>136</v>
      </c>
      <c r="L90" s="762"/>
      <c r="M90" s="762"/>
      <c r="N90" s="762"/>
      <c r="O90" s="762"/>
      <c r="P90" s="762"/>
      <c r="Q90" s="261" t="s">
        <v>36</v>
      </c>
      <c r="R90" s="148"/>
    </row>
    <row r="91" spans="2:18" s="149" customFormat="1" ht="21" thickBot="1">
      <c r="B91" s="276"/>
      <c r="C91" s="287" t="s">
        <v>4</v>
      </c>
      <c r="D91" s="287"/>
      <c r="E91" s="287"/>
      <c r="F91" s="264"/>
      <c r="G91" s="763" t="s">
        <v>137</v>
      </c>
      <c r="H91" s="763"/>
      <c r="I91" s="264"/>
      <c r="J91" s="264"/>
      <c r="K91" s="763" t="s">
        <v>147</v>
      </c>
      <c r="L91" s="763"/>
      <c r="M91" s="763"/>
      <c r="N91" s="763"/>
      <c r="O91" s="763"/>
      <c r="P91" s="763"/>
      <c r="Q91" s="265"/>
      <c r="R91" s="148"/>
    </row>
    <row r="92" spans="2:18" s="149" customFormat="1" ht="23.25">
      <c r="B92" s="818" t="s">
        <v>4</v>
      </c>
      <c r="C92" s="819"/>
      <c r="D92" s="819"/>
      <c r="E92" s="820"/>
      <c r="F92" s="145" t="s">
        <v>5</v>
      </c>
      <c r="G92" s="821" t="s">
        <v>108</v>
      </c>
      <c r="H92" s="821"/>
      <c r="I92" s="821"/>
      <c r="J92" s="146" t="s">
        <v>6</v>
      </c>
      <c r="K92" s="147">
        <v>42475</v>
      </c>
      <c r="L92" s="822"/>
      <c r="M92" s="823"/>
      <c r="N92" s="823"/>
      <c r="O92" s="823"/>
      <c r="P92" s="823"/>
      <c r="Q92" s="824"/>
      <c r="R92" s="259"/>
    </row>
    <row r="93" spans="2:18" s="149" customFormat="1" ht="23.25">
      <c r="B93" s="825" t="s">
        <v>7</v>
      </c>
      <c r="C93" s="826"/>
      <c r="D93" s="826"/>
      <c r="E93" s="827"/>
      <c r="F93" s="150"/>
      <c r="G93" s="151"/>
      <c r="H93" s="152"/>
      <c r="I93" s="152"/>
      <c r="J93" s="152"/>
      <c r="K93" s="153"/>
      <c r="L93" s="828"/>
      <c r="M93" s="829"/>
      <c r="N93" s="829"/>
      <c r="O93" s="829"/>
      <c r="P93" s="829"/>
      <c r="Q93" s="830"/>
      <c r="R93" s="259"/>
    </row>
    <row r="94" spans="2:18" s="149" customFormat="1" ht="20.25">
      <c r="B94" s="808" t="s">
        <v>109</v>
      </c>
      <c r="C94" s="809"/>
      <c r="D94" s="809"/>
      <c r="E94" s="810"/>
      <c r="F94" s="150" t="s">
        <v>8</v>
      </c>
      <c r="G94" s="811" t="s">
        <v>110</v>
      </c>
      <c r="H94" s="811"/>
      <c r="I94" s="811"/>
      <c r="J94" s="811"/>
      <c r="K94" s="812"/>
      <c r="L94" s="813" t="s">
        <v>20</v>
      </c>
      <c r="M94" s="762"/>
      <c r="N94" s="762"/>
      <c r="O94" s="762"/>
      <c r="P94" s="762"/>
      <c r="Q94" s="814"/>
      <c r="R94" s="259"/>
    </row>
    <row r="95" spans="2:18" s="149" customFormat="1" ht="18">
      <c r="B95" s="808" t="s">
        <v>111</v>
      </c>
      <c r="C95" s="809"/>
      <c r="D95" s="809"/>
      <c r="E95" s="810"/>
      <c r="F95" s="154"/>
      <c r="G95" s="811"/>
      <c r="H95" s="811"/>
      <c r="I95" s="811"/>
      <c r="J95" s="811"/>
      <c r="K95" s="812"/>
      <c r="L95" s="155"/>
      <c r="M95" s="156"/>
      <c r="N95" s="151"/>
      <c r="O95" s="157"/>
      <c r="P95" s="158"/>
      <c r="Q95" s="159"/>
      <c r="R95" s="259"/>
    </row>
    <row r="96" spans="2:18" s="149" customFormat="1" ht="21">
      <c r="B96" s="160"/>
      <c r="C96" s="161"/>
      <c r="D96" s="162"/>
      <c r="E96" s="163"/>
      <c r="F96" s="154"/>
      <c r="G96" s="811"/>
      <c r="H96" s="811"/>
      <c r="I96" s="811"/>
      <c r="J96" s="811"/>
      <c r="K96" s="812"/>
      <c r="L96" s="815" t="s">
        <v>21</v>
      </c>
      <c r="M96" s="816"/>
      <c r="N96" s="817" t="str">
        <f>N66</f>
        <v xml:space="preserve">05 (Cinco) </v>
      </c>
      <c r="O96" s="817"/>
      <c r="P96" s="266" t="s">
        <v>159</v>
      </c>
      <c r="Q96" s="165">
        <f>Q66</f>
        <v>9</v>
      </c>
      <c r="R96" s="259"/>
    </row>
    <row r="97" spans="2:18" s="149" customFormat="1" ht="18.75">
      <c r="B97" s="160"/>
      <c r="C97" s="161"/>
      <c r="D97" s="162"/>
      <c r="E97" s="166"/>
      <c r="F97" s="154"/>
      <c r="G97" s="811"/>
      <c r="H97" s="811"/>
      <c r="I97" s="811"/>
      <c r="J97" s="811"/>
      <c r="K97" s="812"/>
      <c r="L97" s="167"/>
      <c r="M97" s="168"/>
      <c r="N97" s="169"/>
      <c r="O97" s="170"/>
      <c r="P97" s="171"/>
      <c r="Q97" s="172"/>
      <c r="R97" s="259"/>
    </row>
    <row r="98" spans="2:18" s="149" customFormat="1" ht="20.25">
      <c r="B98" s="160"/>
      <c r="C98" s="161"/>
      <c r="D98" s="162"/>
      <c r="E98" s="163"/>
      <c r="F98" s="154"/>
      <c r="G98" s="811"/>
      <c r="H98" s="811"/>
      <c r="I98" s="811"/>
      <c r="J98" s="811"/>
      <c r="K98" s="812"/>
      <c r="L98" s="167"/>
      <c r="M98" s="168"/>
      <c r="N98" s="169"/>
      <c r="O98" s="170"/>
      <c r="P98" s="171"/>
      <c r="Q98" s="172"/>
      <c r="R98" s="259"/>
    </row>
    <row r="99" spans="2:18" s="149" customFormat="1" ht="18" customHeight="1">
      <c r="B99" s="173"/>
      <c r="C99" s="174"/>
      <c r="D99" s="174"/>
      <c r="E99" s="175"/>
      <c r="F99" s="154"/>
      <c r="G99" s="811"/>
      <c r="H99" s="811"/>
      <c r="I99" s="811"/>
      <c r="J99" s="811"/>
      <c r="K99" s="812"/>
      <c r="L99" s="176" t="s">
        <v>22</v>
      </c>
      <c r="M99" s="177">
        <f>M69</f>
        <v>42675</v>
      </c>
      <c r="N99" s="178" t="s">
        <v>1</v>
      </c>
      <c r="O99" s="177">
        <f>O69</f>
        <v>42695</v>
      </c>
      <c r="P99" s="179" t="s">
        <v>22</v>
      </c>
      <c r="Q99" s="180">
        <v>2016</v>
      </c>
      <c r="R99" s="259"/>
    </row>
    <row r="100" spans="2:18" s="149" customFormat="1" ht="39" customHeight="1">
      <c r="B100" s="173"/>
      <c r="C100" s="174"/>
      <c r="D100" s="174"/>
      <c r="E100" s="175"/>
      <c r="F100" s="181" t="s">
        <v>114</v>
      </c>
      <c r="G100" s="182"/>
      <c r="H100" s="182"/>
      <c r="I100" s="182"/>
      <c r="J100" s="182"/>
      <c r="K100" s="183"/>
      <c r="L100" s="787"/>
      <c r="M100" s="788"/>
      <c r="N100" s="185"/>
      <c r="O100" s="185"/>
      <c r="P100" s="186"/>
      <c r="Q100" s="187"/>
      <c r="R100" s="259"/>
    </row>
    <row r="101" spans="2:18" s="149" customFormat="1" ht="21" thickBot="1">
      <c r="B101" s="188"/>
      <c r="C101" s="189"/>
      <c r="D101" s="189" t="s">
        <v>115</v>
      </c>
      <c r="E101" s="190"/>
      <c r="F101" s="191"/>
      <c r="G101" s="192"/>
      <c r="H101" s="789"/>
      <c r="I101" s="789"/>
      <c r="J101" s="789"/>
      <c r="K101" s="790"/>
      <c r="L101" s="193"/>
      <c r="M101" s="194"/>
      <c r="N101" s="195"/>
      <c r="O101" s="196"/>
      <c r="P101" s="196"/>
      <c r="Q101" s="197"/>
      <c r="R101" s="259"/>
    </row>
    <row r="102" spans="2:18" s="149" customFormat="1" ht="20.25">
      <c r="B102" s="198"/>
      <c r="C102" s="864" t="s">
        <v>116</v>
      </c>
      <c r="D102" s="864" t="s">
        <v>24</v>
      </c>
      <c r="E102" s="866" t="s">
        <v>13</v>
      </c>
      <c r="F102" s="867"/>
      <c r="G102" s="868"/>
      <c r="H102" s="869" t="s">
        <v>25</v>
      </c>
      <c r="I102" s="199" t="s">
        <v>91</v>
      </c>
      <c r="J102" s="200" t="s">
        <v>26</v>
      </c>
      <c r="K102" s="199" t="s">
        <v>27</v>
      </c>
      <c r="L102" s="199" t="s">
        <v>28</v>
      </c>
      <c r="M102" s="199"/>
      <c r="N102" s="201" t="s">
        <v>29</v>
      </c>
      <c r="O102" s="202"/>
      <c r="P102" s="873" t="s">
        <v>2</v>
      </c>
      <c r="Q102" s="898"/>
      <c r="R102" s="259"/>
    </row>
    <row r="103" spans="2:18" s="149" customFormat="1" ht="21" thickBot="1">
      <c r="B103" s="203"/>
      <c r="C103" s="913"/>
      <c r="D103" s="913"/>
      <c r="E103" s="901" t="s">
        <v>30</v>
      </c>
      <c r="F103" s="902"/>
      <c r="G103" s="903"/>
      <c r="H103" s="914"/>
      <c r="I103" s="204" t="s">
        <v>31</v>
      </c>
      <c r="J103" s="205" t="s">
        <v>0</v>
      </c>
      <c r="K103" s="205" t="s">
        <v>32</v>
      </c>
      <c r="L103" s="205" t="s">
        <v>0</v>
      </c>
      <c r="M103" s="205"/>
      <c r="N103" s="201" t="s">
        <v>33</v>
      </c>
      <c r="O103" s="206"/>
      <c r="P103" s="899"/>
      <c r="Q103" s="900"/>
      <c r="R103" s="259"/>
    </row>
    <row r="104" spans="2:18" s="149" customFormat="1" ht="18.75" thickBot="1">
      <c r="B104" s="207"/>
      <c r="C104" s="208"/>
      <c r="D104" s="209"/>
      <c r="E104" s="918" t="s">
        <v>117</v>
      </c>
      <c r="F104" s="919"/>
      <c r="G104" s="920"/>
      <c r="H104" s="210"/>
      <c r="I104" s="211"/>
      <c r="J104" s="212"/>
      <c r="K104" s="213"/>
      <c r="L104" s="921"/>
      <c r="M104" s="922"/>
      <c r="N104" s="214"/>
      <c r="O104" s="215"/>
      <c r="P104" s="216"/>
      <c r="Q104" s="217"/>
      <c r="R104" s="259"/>
    </row>
    <row r="105" spans="2:18" s="149" customFormat="1" ht="18">
      <c r="B105" s="278"/>
      <c r="C105" s="208"/>
      <c r="D105" s="279"/>
      <c r="E105" s="861" t="s">
        <v>149</v>
      </c>
      <c r="F105" s="862"/>
      <c r="G105" s="863"/>
      <c r="H105" s="280"/>
      <c r="I105" s="211"/>
      <c r="J105" s="212"/>
      <c r="K105" s="213"/>
      <c r="L105" s="281"/>
      <c r="M105" s="282"/>
      <c r="N105" s="214"/>
      <c r="O105" s="215"/>
      <c r="P105" s="216"/>
      <c r="Q105" s="217"/>
      <c r="R105" s="259"/>
    </row>
    <row r="106" spans="2:18" s="149" customFormat="1" ht="258" customHeight="1">
      <c r="B106" s="231"/>
      <c r="C106" s="219">
        <v>12</v>
      </c>
      <c r="D106" s="288" t="s">
        <v>160</v>
      </c>
      <c r="E106" s="838" t="s">
        <v>161</v>
      </c>
      <c r="F106" s="839"/>
      <c r="G106" s="840"/>
      <c r="H106" s="233" t="s">
        <v>56</v>
      </c>
      <c r="I106" s="222">
        <v>23</v>
      </c>
      <c r="J106" s="223">
        <v>23</v>
      </c>
      <c r="K106" s="224">
        <v>0</v>
      </c>
      <c r="L106" s="841">
        <v>0</v>
      </c>
      <c r="M106" s="842"/>
      <c r="N106" s="843">
        <v>2648.39</v>
      </c>
      <c r="O106" s="844"/>
      <c r="P106" s="845">
        <f>N106*L106</f>
        <v>0</v>
      </c>
      <c r="Q106" s="846"/>
      <c r="R106" s="259"/>
    </row>
    <row r="107" spans="2:18" s="149" customFormat="1" ht="177" customHeight="1">
      <c r="B107" s="231"/>
      <c r="C107" s="219">
        <v>13</v>
      </c>
      <c r="D107" s="289" t="s">
        <v>162</v>
      </c>
      <c r="E107" s="915" t="s">
        <v>163</v>
      </c>
      <c r="F107" s="916"/>
      <c r="G107" s="917"/>
      <c r="H107" s="233" t="s">
        <v>39</v>
      </c>
      <c r="I107" s="222">
        <v>3.8</v>
      </c>
      <c r="J107" s="223">
        <v>0</v>
      </c>
      <c r="K107" s="224">
        <v>3.8</v>
      </c>
      <c r="L107" s="907">
        <v>0</v>
      </c>
      <c r="M107" s="908"/>
      <c r="N107" s="909">
        <v>3845.71</v>
      </c>
      <c r="O107" s="910"/>
      <c r="P107" s="911">
        <f>N107*L107</f>
        <v>0</v>
      </c>
      <c r="Q107" s="912"/>
      <c r="R107" s="259"/>
    </row>
    <row r="108" spans="2:18" s="149" customFormat="1" ht="180.75" customHeight="1" thickBot="1">
      <c r="B108" s="231"/>
      <c r="C108" s="219">
        <v>14</v>
      </c>
      <c r="D108" s="232" t="s">
        <v>164</v>
      </c>
      <c r="E108" s="838" t="s">
        <v>165</v>
      </c>
      <c r="F108" s="839"/>
      <c r="G108" s="840"/>
      <c r="H108" s="233" t="s">
        <v>39</v>
      </c>
      <c r="I108" s="222">
        <v>8</v>
      </c>
      <c r="J108" s="223">
        <v>8</v>
      </c>
      <c r="K108" s="224">
        <v>0</v>
      </c>
      <c r="L108" s="841">
        <v>8</v>
      </c>
      <c r="M108" s="842"/>
      <c r="N108" s="843">
        <v>454.08</v>
      </c>
      <c r="O108" s="844"/>
      <c r="P108" s="845">
        <f>N108*L108</f>
        <v>3632.64</v>
      </c>
      <c r="Q108" s="846"/>
      <c r="R108" s="148"/>
    </row>
    <row r="109" spans="2:18" s="149" customFormat="1" ht="186" customHeight="1">
      <c r="B109" s="231"/>
      <c r="C109" s="208">
        <v>15</v>
      </c>
      <c r="D109" s="288" t="s">
        <v>166</v>
      </c>
      <c r="E109" s="923" t="s">
        <v>167</v>
      </c>
      <c r="F109" s="924"/>
      <c r="G109" s="925"/>
      <c r="H109" s="233" t="s">
        <v>38</v>
      </c>
      <c r="I109" s="222">
        <v>1.3</v>
      </c>
      <c r="J109" s="224">
        <f>K109+L109</f>
        <v>0.57299999999999995</v>
      </c>
      <c r="K109" s="224">
        <v>0.3</v>
      </c>
      <c r="L109" s="926">
        <v>0.27300000000000002</v>
      </c>
      <c r="M109" s="927"/>
      <c r="N109" s="843">
        <v>84335.3</v>
      </c>
      <c r="O109" s="844"/>
      <c r="P109" s="845">
        <f>N109*L109</f>
        <v>23023.536900000003</v>
      </c>
      <c r="Q109" s="846"/>
      <c r="R109" s="148"/>
    </row>
    <row r="110" spans="2:18" s="149" customFormat="1" ht="18">
      <c r="B110" s="234"/>
      <c r="C110" s="235"/>
      <c r="D110" s="236"/>
      <c r="E110" s="245"/>
      <c r="F110" s="245"/>
      <c r="G110" s="245"/>
      <c r="H110" s="238"/>
      <c r="I110" s="239"/>
      <c r="J110" s="240"/>
      <c r="K110" s="241"/>
      <c r="L110" s="240"/>
      <c r="M110" s="883" t="s">
        <v>158</v>
      </c>
      <c r="N110" s="883"/>
      <c r="O110" s="884"/>
      <c r="P110" s="885">
        <f>SUM(P106:Q109)</f>
        <v>26656.176900000002</v>
      </c>
      <c r="Q110" s="886"/>
      <c r="R110" s="148"/>
    </row>
    <row r="111" spans="2:18" s="149" customFormat="1" ht="18">
      <c r="B111" s="234"/>
      <c r="C111" s="235"/>
      <c r="D111" s="236"/>
      <c r="E111" s="245"/>
      <c r="F111" s="245"/>
      <c r="G111" s="245"/>
      <c r="H111" s="238"/>
      <c r="I111" s="239"/>
      <c r="J111" s="240"/>
      <c r="K111" s="241"/>
      <c r="L111" s="240"/>
      <c r="M111" s="243"/>
      <c r="N111" s="283"/>
      <c r="O111" s="244" t="s">
        <v>41</v>
      </c>
      <c r="P111" s="885" t="e">
        <f>P110+P81</f>
        <v>#REF!</v>
      </c>
      <c r="Q111" s="886"/>
      <c r="R111" s="148"/>
    </row>
    <row r="112" spans="2:18" s="149" customFormat="1" ht="20.25">
      <c r="B112" s="246" t="s">
        <v>15</v>
      </c>
      <c r="C112" s="247" t="s">
        <v>127</v>
      </c>
      <c r="D112" s="151"/>
      <c r="E112" s="151"/>
      <c r="F112" s="248"/>
      <c r="G112" s="248"/>
      <c r="H112" s="248"/>
      <c r="I112" s="248"/>
      <c r="J112" s="248"/>
      <c r="K112" s="248"/>
      <c r="L112" s="248"/>
      <c r="M112" s="248"/>
      <c r="N112" s="248"/>
      <c r="O112" s="248"/>
      <c r="P112" s="248"/>
      <c r="Q112" s="249"/>
      <c r="R112" s="148"/>
    </row>
    <row r="113" spans="2:18" s="149" customFormat="1" ht="20.25">
      <c r="B113" s="246" t="s">
        <v>16</v>
      </c>
      <c r="C113" s="768">
        <f>C50</f>
        <v>42705</v>
      </c>
      <c r="D113" s="768"/>
      <c r="E113" s="151"/>
      <c r="F113" s="250"/>
      <c r="G113" s="250" t="s">
        <v>34</v>
      </c>
      <c r="H113" s="251" t="e">
        <f ca="1">aletras(P110)</f>
        <v>#NAME?</v>
      </c>
      <c r="I113" s="285"/>
      <c r="J113" s="251"/>
      <c r="K113" s="251"/>
      <c r="L113" s="251"/>
      <c r="M113" s="251"/>
      <c r="N113" s="251" t="s">
        <v>168</v>
      </c>
      <c r="O113" s="251"/>
      <c r="P113" s="248"/>
      <c r="Q113" s="249"/>
      <c r="R113" s="148"/>
    </row>
    <row r="114" spans="2:18" s="149" customFormat="1" ht="18">
      <c r="B114" s="253"/>
      <c r="C114" s="248"/>
      <c r="D114" s="151"/>
      <c r="E114" s="151"/>
      <c r="F114" s="250"/>
      <c r="G114" s="254"/>
      <c r="H114" s="248"/>
      <c r="I114" s="248"/>
      <c r="J114" s="248"/>
      <c r="K114" s="248"/>
      <c r="L114" s="248"/>
      <c r="M114" s="248"/>
      <c r="N114" s="248"/>
      <c r="O114" s="248"/>
      <c r="P114" s="248"/>
      <c r="Q114" s="249"/>
      <c r="R114" s="148"/>
    </row>
    <row r="115" spans="2:18" s="149" customFormat="1" ht="18">
      <c r="B115" s="253"/>
      <c r="C115" s="248"/>
      <c r="D115" s="151"/>
      <c r="E115" s="151"/>
      <c r="F115" s="250"/>
      <c r="G115" s="254"/>
      <c r="H115" s="248"/>
      <c r="I115" s="248"/>
      <c r="J115" s="248"/>
      <c r="K115" s="248"/>
      <c r="L115" s="248"/>
      <c r="M115" s="248"/>
      <c r="N115" s="248"/>
      <c r="O115" s="248"/>
      <c r="P115" s="248"/>
      <c r="Q115" s="249"/>
      <c r="R115" s="148"/>
    </row>
    <row r="116" spans="2:18" s="149" customFormat="1" ht="18">
      <c r="B116" s="246" t="s">
        <v>17</v>
      </c>
      <c r="C116" s="151"/>
      <c r="D116" s="151"/>
      <c r="E116" s="248"/>
      <c r="F116" s="248"/>
      <c r="G116" s="248"/>
      <c r="H116" s="248"/>
      <c r="I116" s="248"/>
      <c r="J116" s="248"/>
      <c r="K116" s="248"/>
      <c r="L116" s="248"/>
      <c r="M116" s="248"/>
      <c r="N116" s="248"/>
      <c r="O116" s="248"/>
      <c r="P116" s="248"/>
      <c r="Q116" s="249"/>
      <c r="R116" s="148"/>
    </row>
    <row r="117" spans="2:18" s="149" customFormat="1" ht="18">
      <c r="B117" s="246"/>
      <c r="C117" s="151"/>
      <c r="D117" s="151"/>
      <c r="E117" s="248"/>
      <c r="F117" s="248"/>
      <c r="G117" s="248"/>
      <c r="H117" s="248"/>
      <c r="I117" s="248"/>
      <c r="J117" s="248"/>
      <c r="K117" s="248"/>
      <c r="L117" s="248"/>
      <c r="M117" s="248"/>
      <c r="N117" s="248"/>
      <c r="O117" s="248"/>
      <c r="P117" s="248"/>
      <c r="Q117" s="249"/>
      <c r="R117" s="148"/>
    </row>
    <row r="118" spans="2:18" s="149" customFormat="1" ht="18">
      <c r="B118" s="246"/>
      <c r="C118" s="151"/>
      <c r="D118" s="151"/>
      <c r="E118" s="248"/>
      <c r="F118" s="248"/>
      <c r="G118" s="248"/>
      <c r="H118" s="248"/>
      <c r="I118" s="248"/>
      <c r="J118" s="248"/>
      <c r="K118" s="248"/>
      <c r="L118" s="248"/>
      <c r="M118" s="248"/>
      <c r="N118" s="248"/>
      <c r="O118" s="248"/>
      <c r="P118" s="248"/>
      <c r="Q118" s="249"/>
      <c r="R118" s="148"/>
    </row>
    <row r="119" spans="2:18" s="149" customFormat="1" ht="18">
      <c r="B119" s="246"/>
      <c r="C119" s="151"/>
      <c r="D119" s="151"/>
      <c r="E119" s="248"/>
      <c r="F119" s="248"/>
      <c r="G119" s="248"/>
      <c r="H119" s="248"/>
      <c r="I119" s="248"/>
      <c r="J119" s="248"/>
      <c r="K119" s="248"/>
      <c r="L119" s="248"/>
      <c r="M119" s="248"/>
      <c r="N119" s="248"/>
      <c r="O119" s="248"/>
      <c r="P119" s="248"/>
      <c r="Q119" s="249"/>
      <c r="R119" s="148"/>
    </row>
    <row r="120" spans="2:18" s="149" customFormat="1" ht="18">
      <c r="B120" s="253"/>
      <c r="C120" s="248"/>
      <c r="D120" s="151"/>
      <c r="E120" s="250"/>
      <c r="F120" s="248"/>
      <c r="G120" s="255"/>
      <c r="H120" s="248"/>
      <c r="I120" s="248"/>
      <c r="J120" s="248"/>
      <c r="K120" s="250"/>
      <c r="L120" s="250"/>
      <c r="M120" s="248"/>
      <c r="N120" s="248"/>
      <c r="O120" s="248"/>
      <c r="P120" s="248"/>
      <c r="Q120" s="249"/>
      <c r="R120" s="148"/>
    </row>
    <row r="121" spans="2:18" s="149" customFormat="1" ht="18">
      <c r="B121" s="253"/>
      <c r="C121" s="248"/>
      <c r="D121" s="248"/>
      <c r="E121" s="151"/>
      <c r="F121" s="248"/>
      <c r="G121" s="256"/>
      <c r="H121" s="257"/>
      <c r="I121" s="248"/>
      <c r="J121" s="248"/>
      <c r="K121" s="248"/>
      <c r="L121" s="257"/>
      <c r="M121" s="248"/>
      <c r="N121" s="248"/>
      <c r="O121" s="248"/>
      <c r="P121" s="248"/>
      <c r="Q121" s="249"/>
      <c r="R121" s="148"/>
    </row>
    <row r="122" spans="2:18" s="149" customFormat="1" ht="20.25">
      <c r="B122" s="253"/>
      <c r="C122" s="248"/>
      <c r="D122" s="770" t="s">
        <v>3</v>
      </c>
      <c r="E122" s="770"/>
      <c r="F122" s="250"/>
      <c r="G122" s="770" t="s">
        <v>132</v>
      </c>
      <c r="H122" s="770"/>
      <c r="I122" s="258"/>
      <c r="J122" s="258"/>
      <c r="K122" s="770" t="s">
        <v>133</v>
      </c>
      <c r="L122" s="770"/>
      <c r="M122" s="770"/>
      <c r="N122" s="770"/>
      <c r="O122" s="770"/>
      <c r="P122" s="770"/>
      <c r="Q122" s="249"/>
      <c r="R122" s="148"/>
    </row>
    <row r="123" spans="2:18" s="149" customFormat="1" ht="20.25">
      <c r="B123" s="253"/>
      <c r="C123" s="248"/>
      <c r="D123" s="762" t="s">
        <v>44</v>
      </c>
      <c r="E123" s="762"/>
      <c r="F123" s="250"/>
      <c r="G123" s="762" t="s">
        <v>135</v>
      </c>
      <c r="H123" s="762"/>
      <c r="I123" s="260"/>
      <c r="J123" s="260"/>
      <c r="K123" s="762" t="s">
        <v>136</v>
      </c>
      <c r="L123" s="762"/>
      <c r="M123" s="762"/>
      <c r="N123" s="762"/>
      <c r="O123" s="762"/>
      <c r="P123" s="762"/>
      <c r="Q123" s="261" t="s">
        <v>36</v>
      </c>
      <c r="R123" s="148"/>
    </row>
    <row r="124" spans="2:18" s="149" customFormat="1" ht="21" thickBot="1">
      <c r="B124" s="276"/>
      <c r="C124" s="287" t="s">
        <v>4</v>
      </c>
      <c r="D124" s="287"/>
      <c r="E124" s="287"/>
      <c r="F124" s="264"/>
      <c r="G124" s="763" t="s">
        <v>137</v>
      </c>
      <c r="H124" s="763"/>
      <c r="I124" s="264"/>
      <c r="J124" s="264"/>
      <c r="K124" s="763" t="s">
        <v>147</v>
      </c>
      <c r="L124" s="763"/>
      <c r="M124" s="763"/>
      <c r="N124" s="763"/>
      <c r="O124" s="763"/>
      <c r="P124" s="763"/>
      <c r="Q124" s="265"/>
      <c r="R124" s="148"/>
    </row>
    <row r="125" spans="2:18" s="149" customFormat="1" ht="23.25">
      <c r="B125" s="818" t="s">
        <v>4</v>
      </c>
      <c r="C125" s="819"/>
      <c r="D125" s="819"/>
      <c r="E125" s="820"/>
      <c r="F125" s="145" t="s">
        <v>5</v>
      </c>
      <c r="G125" s="821" t="s">
        <v>108</v>
      </c>
      <c r="H125" s="821"/>
      <c r="I125" s="821"/>
      <c r="J125" s="146" t="s">
        <v>6</v>
      </c>
      <c r="K125" s="147">
        <v>42475</v>
      </c>
      <c r="L125" s="822"/>
      <c r="M125" s="823"/>
      <c r="N125" s="823"/>
      <c r="O125" s="823"/>
      <c r="P125" s="823"/>
      <c r="Q125" s="824"/>
      <c r="R125" s="148"/>
    </row>
    <row r="126" spans="2:18" s="149" customFormat="1" ht="23.25">
      <c r="B126" s="825" t="s">
        <v>7</v>
      </c>
      <c r="C126" s="826"/>
      <c r="D126" s="826"/>
      <c r="E126" s="827"/>
      <c r="F126" s="150"/>
      <c r="G126" s="151"/>
      <c r="H126" s="152"/>
      <c r="I126" s="152"/>
      <c r="J126" s="152"/>
      <c r="K126" s="153"/>
      <c r="L126" s="828"/>
      <c r="M126" s="829"/>
      <c r="N126" s="829"/>
      <c r="O126" s="829"/>
      <c r="P126" s="829"/>
      <c r="Q126" s="830"/>
      <c r="R126" s="148"/>
    </row>
    <row r="127" spans="2:18" s="149" customFormat="1" ht="20.25" customHeight="1">
      <c r="B127" s="808" t="s">
        <v>109</v>
      </c>
      <c r="C127" s="809"/>
      <c r="D127" s="809"/>
      <c r="E127" s="810"/>
      <c r="F127" s="150" t="s">
        <v>8</v>
      </c>
      <c r="G127" s="811" t="s">
        <v>110</v>
      </c>
      <c r="H127" s="811"/>
      <c r="I127" s="811"/>
      <c r="J127" s="811"/>
      <c r="K127" s="812"/>
      <c r="L127" s="813" t="s">
        <v>20</v>
      </c>
      <c r="M127" s="762"/>
      <c r="N127" s="762"/>
      <c r="O127" s="762"/>
      <c r="P127" s="762"/>
      <c r="Q127" s="814"/>
      <c r="R127" s="148"/>
    </row>
    <row r="128" spans="2:18" s="149" customFormat="1" ht="18" customHeight="1">
      <c r="B128" s="808" t="s">
        <v>111</v>
      </c>
      <c r="C128" s="809"/>
      <c r="D128" s="809"/>
      <c r="E128" s="810"/>
      <c r="F128" s="154"/>
      <c r="G128" s="811"/>
      <c r="H128" s="811"/>
      <c r="I128" s="811"/>
      <c r="J128" s="811"/>
      <c r="K128" s="812"/>
      <c r="L128" s="155"/>
      <c r="M128" s="156"/>
      <c r="N128" s="151"/>
      <c r="O128" s="157"/>
      <c r="P128" s="158"/>
      <c r="Q128" s="159"/>
      <c r="R128" s="148"/>
    </row>
    <row r="129" spans="2:18" s="149" customFormat="1" ht="21" customHeight="1">
      <c r="B129" s="160"/>
      <c r="C129" s="161"/>
      <c r="D129" s="162"/>
      <c r="E129" s="163"/>
      <c r="F129" s="154"/>
      <c r="G129" s="811"/>
      <c r="H129" s="811"/>
      <c r="I129" s="811"/>
      <c r="J129" s="811"/>
      <c r="K129" s="812"/>
      <c r="L129" s="815" t="s">
        <v>21</v>
      </c>
      <c r="M129" s="816"/>
      <c r="N129" s="817" t="str">
        <f>N96</f>
        <v xml:space="preserve">05 (Cinco) </v>
      </c>
      <c r="O129" s="817"/>
      <c r="P129" s="266" t="s">
        <v>169</v>
      </c>
      <c r="Q129" s="165">
        <f>Q96</f>
        <v>9</v>
      </c>
      <c r="R129" s="148"/>
    </row>
    <row r="130" spans="2:18" s="149" customFormat="1" ht="18.75" customHeight="1">
      <c r="B130" s="160"/>
      <c r="C130" s="161"/>
      <c r="D130" s="162"/>
      <c r="E130" s="166"/>
      <c r="F130" s="154"/>
      <c r="G130" s="811"/>
      <c r="H130" s="811"/>
      <c r="I130" s="811"/>
      <c r="J130" s="811"/>
      <c r="K130" s="812"/>
      <c r="L130" s="167"/>
      <c r="M130" s="168"/>
      <c r="N130" s="169"/>
      <c r="O130" s="170"/>
      <c r="P130" s="171"/>
      <c r="Q130" s="172"/>
      <c r="R130" s="148"/>
    </row>
    <row r="131" spans="2:18" s="149" customFormat="1" ht="20.25" customHeight="1">
      <c r="B131" s="160"/>
      <c r="C131" s="161"/>
      <c r="D131" s="162"/>
      <c r="E131" s="163"/>
      <c r="F131" s="154"/>
      <c r="G131" s="811"/>
      <c r="H131" s="811"/>
      <c r="I131" s="811"/>
      <c r="J131" s="811"/>
      <c r="K131" s="812"/>
      <c r="L131" s="167"/>
      <c r="M131" s="168"/>
      <c r="N131" s="169"/>
      <c r="O131" s="170"/>
      <c r="P131" s="171"/>
      <c r="Q131" s="172"/>
      <c r="R131" s="148"/>
    </row>
    <row r="132" spans="2:18" s="149" customFormat="1" ht="30" customHeight="1">
      <c r="B132" s="173"/>
      <c r="C132" s="174"/>
      <c r="D132" s="174"/>
      <c r="E132" s="175"/>
      <c r="F132" s="154"/>
      <c r="G132" s="811"/>
      <c r="H132" s="811"/>
      <c r="I132" s="811"/>
      <c r="J132" s="811"/>
      <c r="K132" s="812"/>
      <c r="L132" s="176" t="s">
        <v>22</v>
      </c>
      <c r="M132" s="177">
        <f>M99</f>
        <v>42675</v>
      </c>
      <c r="N132" s="178" t="s">
        <v>1</v>
      </c>
      <c r="O132" s="177">
        <f>O99</f>
        <v>42695</v>
      </c>
      <c r="P132" s="179" t="s">
        <v>22</v>
      </c>
      <c r="Q132" s="180">
        <v>2016</v>
      </c>
      <c r="R132" s="148"/>
    </row>
    <row r="133" spans="2:18" s="149" customFormat="1" ht="23.25">
      <c r="B133" s="173"/>
      <c r="C133" s="174"/>
      <c r="D133" s="174"/>
      <c r="E133" s="175"/>
      <c r="F133" s="181" t="s">
        <v>114</v>
      </c>
      <c r="G133" s="182"/>
      <c r="H133" s="182"/>
      <c r="I133" s="182"/>
      <c r="J133" s="182"/>
      <c r="K133" s="183"/>
      <c r="L133" s="787"/>
      <c r="M133" s="788"/>
      <c r="N133" s="185"/>
      <c r="O133" s="185"/>
      <c r="P133" s="186"/>
      <c r="Q133" s="187"/>
      <c r="R133" s="148"/>
    </row>
    <row r="134" spans="2:18" s="149" customFormat="1" ht="21" thickBot="1">
      <c r="B134" s="188"/>
      <c r="C134" s="189"/>
      <c r="D134" s="189" t="s">
        <v>115</v>
      </c>
      <c r="E134" s="190"/>
      <c r="F134" s="191"/>
      <c r="G134" s="192"/>
      <c r="H134" s="789"/>
      <c r="I134" s="789"/>
      <c r="J134" s="789"/>
      <c r="K134" s="790"/>
      <c r="L134" s="193"/>
      <c r="M134" s="194"/>
      <c r="N134" s="195"/>
      <c r="O134" s="196"/>
      <c r="P134" s="196"/>
      <c r="Q134" s="197"/>
      <c r="R134" s="148"/>
    </row>
    <row r="135" spans="2:18" s="149" customFormat="1" ht="20.25">
      <c r="B135" s="198"/>
      <c r="C135" s="864" t="s">
        <v>116</v>
      </c>
      <c r="D135" s="864" t="s">
        <v>24</v>
      </c>
      <c r="E135" s="866" t="s">
        <v>13</v>
      </c>
      <c r="F135" s="867"/>
      <c r="G135" s="868"/>
      <c r="H135" s="869" t="s">
        <v>25</v>
      </c>
      <c r="I135" s="199" t="s">
        <v>91</v>
      </c>
      <c r="J135" s="200" t="s">
        <v>26</v>
      </c>
      <c r="K135" s="199" t="s">
        <v>27</v>
      </c>
      <c r="L135" s="199" t="s">
        <v>28</v>
      </c>
      <c r="M135" s="199"/>
      <c r="N135" s="201" t="s">
        <v>29</v>
      </c>
      <c r="O135" s="202"/>
      <c r="P135" s="873" t="s">
        <v>2</v>
      </c>
      <c r="Q135" s="898"/>
      <c r="R135" s="148"/>
    </row>
    <row r="136" spans="2:18" s="149" customFormat="1" ht="21" thickBot="1">
      <c r="B136" s="203"/>
      <c r="C136" s="913"/>
      <c r="D136" s="913"/>
      <c r="E136" s="901" t="s">
        <v>30</v>
      </c>
      <c r="F136" s="902"/>
      <c r="G136" s="903"/>
      <c r="H136" s="914"/>
      <c r="I136" s="204" t="s">
        <v>31</v>
      </c>
      <c r="J136" s="205" t="s">
        <v>0</v>
      </c>
      <c r="K136" s="205" t="s">
        <v>32</v>
      </c>
      <c r="L136" s="205" t="s">
        <v>0</v>
      </c>
      <c r="M136" s="205"/>
      <c r="N136" s="201" t="s">
        <v>33</v>
      </c>
      <c r="O136" s="206"/>
      <c r="P136" s="899"/>
      <c r="Q136" s="900"/>
      <c r="R136" s="148"/>
    </row>
    <row r="137" spans="2:18" s="149" customFormat="1" ht="18.75" thickBot="1">
      <c r="B137" s="290"/>
      <c r="C137" s="291"/>
      <c r="D137" s="292"/>
      <c r="E137" s="856" t="s">
        <v>117</v>
      </c>
      <c r="F137" s="857"/>
      <c r="G137" s="858"/>
      <c r="H137" s="293"/>
      <c r="I137" s="294"/>
      <c r="J137" s="295"/>
      <c r="K137" s="296"/>
      <c r="L137" s="859"/>
      <c r="M137" s="860"/>
      <c r="N137" s="297"/>
      <c r="O137" s="298"/>
      <c r="P137" s="299"/>
      <c r="Q137" s="300"/>
      <c r="R137" s="148"/>
    </row>
    <row r="138" spans="2:18" s="149" customFormat="1" ht="18">
      <c r="B138" s="301"/>
      <c r="C138" s="302"/>
      <c r="D138" s="303"/>
      <c r="E138" s="861" t="s">
        <v>149</v>
      </c>
      <c r="F138" s="862"/>
      <c r="G138" s="863"/>
      <c r="H138" s="304"/>
      <c r="I138" s="305"/>
      <c r="J138" s="306"/>
      <c r="K138" s="307"/>
      <c r="L138" s="308"/>
      <c r="M138" s="309"/>
      <c r="N138" s="310"/>
      <c r="O138" s="311"/>
      <c r="P138" s="312"/>
      <c r="Q138" s="313"/>
      <c r="R138" s="148"/>
    </row>
    <row r="139" spans="2:18" s="149" customFormat="1" ht="149.25" customHeight="1">
      <c r="B139" s="314"/>
      <c r="C139" s="315">
        <v>16</v>
      </c>
      <c r="D139" s="288" t="s">
        <v>170</v>
      </c>
      <c r="E139" s="904" t="s">
        <v>171</v>
      </c>
      <c r="F139" s="905"/>
      <c r="G139" s="906"/>
      <c r="H139" s="233" t="s">
        <v>39</v>
      </c>
      <c r="I139" s="222">
        <v>48</v>
      </c>
      <c r="J139" s="223">
        <v>43.4</v>
      </c>
      <c r="K139" s="224">
        <v>0</v>
      </c>
      <c r="L139" s="907">
        <v>0</v>
      </c>
      <c r="M139" s="908"/>
      <c r="N139" s="909">
        <v>320.14</v>
      </c>
      <c r="O139" s="910"/>
      <c r="P139" s="911">
        <f t="shared" ref="P139:P144" si="1">N139*L139</f>
        <v>0</v>
      </c>
      <c r="Q139" s="912"/>
      <c r="R139" s="148"/>
    </row>
    <row r="140" spans="2:18" s="149" customFormat="1" ht="101.25" customHeight="1">
      <c r="B140" s="316"/>
      <c r="C140" s="317">
        <v>17</v>
      </c>
      <c r="D140" s="318" t="s">
        <v>172</v>
      </c>
      <c r="E140" s="893" t="s">
        <v>173</v>
      </c>
      <c r="F140" s="894"/>
      <c r="G140" s="895"/>
      <c r="H140" s="233" t="s">
        <v>56</v>
      </c>
      <c r="I140" s="222">
        <v>120</v>
      </c>
      <c r="J140" s="223">
        <v>0</v>
      </c>
      <c r="K140" s="224">
        <v>0</v>
      </c>
      <c r="L140" s="896">
        <v>0</v>
      </c>
      <c r="M140" s="897"/>
      <c r="N140" s="843">
        <v>71.489999999999995</v>
      </c>
      <c r="O140" s="844"/>
      <c r="P140" s="845">
        <f t="shared" si="1"/>
        <v>0</v>
      </c>
      <c r="Q140" s="846"/>
      <c r="R140" s="148"/>
    </row>
    <row r="141" spans="2:18" s="149" customFormat="1" ht="134.25" customHeight="1">
      <c r="B141" s="316"/>
      <c r="C141" s="317">
        <v>18</v>
      </c>
      <c r="D141" s="318" t="s">
        <v>174</v>
      </c>
      <c r="E141" s="893" t="s">
        <v>175</v>
      </c>
      <c r="F141" s="894"/>
      <c r="G141" s="895"/>
      <c r="H141" s="233" t="s">
        <v>56</v>
      </c>
      <c r="I141" s="222">
        <v>120</v>
      </c>
      <c r="J141" s="223">
        <v>0</v>
      </c>
      <c r="K141" s="224">
        <v>0</v>
      </c>
      <c r="L141" s="896">
        <v>0</v>
      </c>
      <c r="M141" s="897"/>
      <c r="N141" s="843">
        <v>156.08000000000001</v>
      </c>
      <c r="O141" s="844"/>
      <c r="P141" s="845">
        <f t="shared" si="1"/>
        <v>0</v>
      </c>
      <c r="Q141" s="846"/>
      <c r="R141" s="148"/>
    </row>
    <row r="142" spans="2:18" s="149" customFormat="1" ht="101.25" customHeight="1">
      <c r="B142" s="316"/>
      <c r="C142" s="317">
        <v>19</v>
      </c>
      <c r="D142" s="318" t="s">
        <v>176</v>
      </c>
      <c r="E142" s="893" t="s">
        <v>177</v>
      </c>
      <c r="F142" s="894"/>
      <c r="G142" s="895"/>
      <c r="H142" s="233" t="s">
        <v>38</v>
      </c>
      <c r="I142" s="222">
        <v>14</v>
      </c>
      <c r="J142" s="223">
        <v>14</v>
      </c>
      <c r="K142" s="224">
        <v>0</v>
      </c>
      <c r="L142" s="841">
        <v>14</v>
      </c>
      <c r="M142" s="842"/>
      <c r="N142" s="843">
        <v>311.83</v>
      </c>
      <c r="O142" s="844"/>
      <c r="P142" s="845">
        <f t="shared" si="1"/>
        <v>4365.62</v>
      </c>
      <c r="Q142" s="846"/>
      <c r="R142" s="148"/>
    </row>
    <row r="143" spans="2:18" s="149" customFormat="1" ht="87.75" customHeight="1">
      <c r="B143" s="316"/>
      <c r="C143" s="317">
        <v>20</v>
      </c>
      <c r="D143" s="318" t="s">
        <v>178</v>
      </c>
      <c r="E143" s="893" t="s">
        <v>76</v>
      </c>
      <c r="F143" s="894"/>
      <c r="G143" s="895"/>
      <c r="H143" s="233" t="s">
        <v>38</v>
      </c>
      <c r="I143" s="222">
        <v>14</v>
      </c>
      <c r="J143" s="223">
        <v>14</v>
      </c>
      <c r="K143" s="224">
        <v>0</v>
      </c>
      <c r="L143" s="841">
        <v>14</v>
      </c>
      <c r="M143" s="842"/>
      <c r="N143" s="843">
        <v>454.9</v>
      </c>
      <c r="O143" s="844"/>
      <c r="P143" s="845">
        <f t="shared" si="1"/>
        <v>6368.5999999999995</v>
      </c>
      <c r="Q143" s="846"/>
      <c r="R143" s="148"/>
    </row>
    <row r="144" spans="2:18" s="149" customFormat="1" ht="40.5" customHeight="1">
      <c r="B144" s="267"/>
      <c r="C144" s="268">
        <v>21</v>
      </c>
      <c r="D144" s="319" t="s">
        <v>179</v>
      </c>
      <c r="E144" s="890" t="s">
        <v>79</v>
      </c>
      <c r="F144" s="891"/>
      <c r="G144" s="892"/>
      <c r="H144" s="270" t="s">
        <v>40</v>
      </c>
      <c r="I144" s="271">
        <v>10</v>
      </c>
      <c r="J144" s="272">
        <v>10</v>
      </c>
      <c r="K144" s="273">
        <v>0</v>
      </c>
      <c r="L144" s="850">
        <v>10</v>
      </c>
      <c r="M144" s="851"/>
      <c r="N144" s="852">
        <v>1307.18</v>
      </c>
      <c r="O144" s="853"/>
      <c r="P144" s="854">
        <f t="shared" si="1"/>
        <v>13071.800000000001</v>
      </c>
      <c r="Q144" s="855"/>
      <c r="R144" s="148"/>
    </row>
    <row r="145" spans="2:18" s="149" customFormat="1" ht="18">
      <c r="B145" s="234"/>
      <c r="C145" s="235"/>
      <c r="D145" s="320"/>
      <c r="E145" s="245"/>
      <c r="F145" s="245"/>
      <c r="G145" s="245"/>
      <c r="H145" s="238"/>
      <c r="I145" s="239"/>
      <c r="J145" s="240"/>
      <c r="K145" s="241"/>
      <c r="L145" s="240"/>
      <c r="M145" s="883" t="s">
        <v>158</v>
      </c>
      <c r="N145" s="883"/>
      <c r="O145" s="884"/>
      <c r="P145" s="885">
        <f>SUM(P139:Q144)</f>
        <v>23806.02</v>
      </c>
      <c r="Q145" s="886"/>
      <c r="R145" s="148"/>
    </row>
    <row r="146" spans="2:18" s="149" customFormat="1" ht="18">
      <c r="B146" s="234"/>
      <c r="C146" s="235"/>
      <c r="D146" s="236"/>
      <c r="E146" s="245"/>
      <c r="F146" s="245"/>
      <c r="G146" s="245"/>
      <c r="H146" s="238"/>
      <c r="I146" s="239"/>
      <c r="J146" s="240"/>
      <c r="K146" s="241"/>
      <c r="L146" s="240"/>
      <c r="M146" s="242"/>
      <c r="N146" s="243"/>
      <c r="O146" s="244" t="s">
        <v>41</v>
      </c>
      <c r="P146" s="885" t="e">
        <f>P111+P145</f>
        <v>#REF!</v>
      </c>
      <c r="Q146" s="886"/>
      <c r="R146" s="148"/>
    </row>
    <row r="147" spans="2:18" s="149" customFormat="1" ht="20.25">
      <c r="B147" s="253"/>
      <c r="C147" s="248"/>
      <c r="D147" s="248"/>
      <c r="E147" s="248"/>
      <c r="F147" s="248"/>
      <c r="G147" s="250"/>
      <c r="H147" s="250"/>
      <c r="I147" s="250"/>
      <c r="J147" s="250"/>
      <c r="K147" s="250"/>
      <c r="L147" s="250"/>
      <c r="M147" s="250"/>
      <c r="N147" s="250"/>
      <c r="O147" s="250"/>
      <c r="P147" s="250"/>
      <c r="Q147" s="321"/>
      <c r="R147" s="148"/>
    </row>
    <row r="148" spans="2:18" s="149" customFormat="1" ht="20.25">
      <c r="B148" s="246" t="s">
        <v>15</v>
      </c>
      <c r="C148" s="247" t="s">
        <v>127</v>
      </c>
      <c r="D148" s="151"/>
      <c r="E148" s="151"/>
      <c r="F148" s="248"/>
      <c r="G148" s="250" t="s">
        <v>34</v>
      </c>
      <c r="H148" s="251" t="e">
        <f ca="1">aletras(P145)</f>
        <v>#NAME?</v>
      </c>
      <c r="I148" s="322"/>
      <c r="J148" s="251"/>
      <c r="K148" s="251"/>
      <c r="L148" s="251"/>
      <c r="M148" s="251"/>
      <c r="N148" s="251" t="s">
        <v>145</v>
      </c>
      <c r="O148" s="251"/>
      <c r="P148" s="248"/>
      <c r="Q148" s="249"/>
      <c r="R148" s="148"/>
    </row>
    <row r="149" spans="2:18" s="149" customFormat="1" ht="20.25">
      <c r="B149" s="246" t="s">
        <v>16</v>
      </c>
      <c r="C149" s="768">
        <f>C113</f>
        <v>42705</v>
      </c>
      <c r="D149" s="768"/>
      <c r="E149" s="151"/>
      <c r="F149" s="250"/>
      <c r="G149" s="248"/>
      <c r="H149" s="769"/>
      <c r="I149" s="769"/>
      <c r="J149" s="769"/>
      <c r="K149" s="248"/>
      <c r="L149" s="248"/>
      <c r="M149" s="248"/>
      <c r="N149" s="248"/>
      <c r="O149" s="248"/>
      <c r="P149" s="248"/>
      <c r="Q149" s="249"/>
      <c r="R149" s="148"/>
    </row>
    <row r="150" spans="2:18" s="149" customFormat="1" ht="12.75" customHeight="1">
      <c r="B150" s="253"/>
      <c r="C150" s="248"/>
      <c r="D150" s="151"/>
      <c r="E150" s="151"/>
      <c r="F150" s="250"/>
      <c r="G150" s="254"/>
      <c r="H150" s="248"/>
      <c r="I150" s="248"/>
      <c r="J150" s="248"/>
      <c r="K150" s="248"/>
      <c r="L150" s="248"/>
      <c r="M150" s="248"/>
      <c r="N150" s="248"/>
      <c r="O150" s="248"/>
      <c r="P150" s="248"/>
      <c r="Q150" s="249"/>
      <c r="R150" s="148"/>
    </row>
    <row r="151" spans="2:18" s="149" customFormat="1" ht="18">
      <c r="B151" s="246" t="s">
        <v>17</v>
      </c>
      <c r="C151" s="151"/>
      <c r="D151" s="151"/>
      <c r="E151" s="248"/>
      <c r="F151" s="248"/>
      <c r="G151" s="248"/>
      <c r="H151" s="248"/>
      <c r="I151" s="248"/>
      <c r="J151" s="248"/>
      <c r="K151" s="248"/>
      <c r="L151" s="248"/>
      <c r="M151" s="248"/>
      <c r="N151" s="248"/>
      <c r="O151" s="248"/>
      <c r="P151" s="248"/>
      <c r="Q151" s="249"/>
      <c r="R151" s="148"/>
    </row>
    <row r="152" spans="2:18" s="149" customFormat="1" ht="20.25" customHeight="1">
      <c r="B152" s="246"/>
      <c r="C152" s="151"/>
      <c r="D152" s="151"/>
      <c r="E152" s="248"/>
      <c r="F152" s="248"/>
      <c r="G152" s="248"/>
      <c r="H152" s="248"/>
      <c r="I152" s="248"/>
      <c r="J152" s="248"/>
      <c r="K152" s="248"/>
      <c r="L152" s="248"/>
      <c r="M152" s="248"/>
      <c r="N152" s="248"/>
      <c r="O152" s="248"/>
      <c r="P152" s="248"/>
      <c r="Q152" s="249"/>
      <c r="R152" s="148"/>
    </row>
    <row r="153" spans="2:18" s="149" customFormat="1" ht="18">
      <c r="B153" s="246"/>
      <c r="C153" s="151"/>
      <c r="D153" s="151"/>
      <c r="E153" s="248"/>
      <c r="F153" s="248"/>
      <c r="G153" s="248"/>
      <c r="H153" s="248"/>
      <c r="I153" s="248"/>
      <c r="J153" s="248"/>
      <c r="K153" s="248"/>
      <c r="L153" s="248"/>
      <c r="M153" s="248"/>
      <c r="N153" s="248"/>
      <c r="O153" s="248"/>
      <c r="P153" s="248"/>
      <c r="Q153" s="249"/>
      <c r="R153" s="148"/>
    </row>
    <row r="154" spans="2:18" s="149" customFormat="1" ht="2.25" customHeight="1">
      <c r="B154" s="246"/>
      <c r="C154" s="151"/>
      <c r="D154" s="151"/>
      <c r="E154" s="248"/>
      <c r="F154" s="248"/>
      <c r="G154" s="248"/>
      <c r="H154" s="248"/>
      <c r="I154" s="248"/>
      <c r="J154" s="248"/>
      <c r="K154" s="248"/>
      <c r="L154" s="248"/>
      <c r="M154" s="248"/>
      <c r="N154" s="248"/>
      <c r="O154" s="248"/>
      <c r="P154" s="248"/>
      <c r="Q154" s="249"/>
      <c r="R154" s="148"/>
    </row>
    <row r="155" spans="2:18" s="149" customFormat="1" ht="18" hidden="1">
      <c r="B155" s="253"/>
      <c r="C155" s="248"/>
      <c r="D155" s="151"/>
      <c r="E155" s="250"/>
      <c r="F155" s="248"/>
      <c r="G155" s="255"/>
      <c r="H155" s="248"/>
      <c r="I155" s="248"/>
      <c r="J155" s="248"/>
      <c r="K155" s="250"/>
      <c r="L155" s="250"/>
      <c r="M155" s="248"/>
      <c r="N155" s="248"/>
      <c r="O155" s="248"/>
      <c r="P155" s="248"/>
      <c r="Q155" s="249"/>
      <c r="R155" s="148"/>
    </row>
    <row r="156" spans="2:18" s="149" customFormat="1" ht="18" hidden="1">
      <c r="B156" s="253"/>
      <c r="C156" s="248"/>
      <c r="D156" s="248"/>
      <c r="E156" s="151"/>
      <c r="F156" s="248"/>
      <c r="G156" s="256"/>
      <c r="H156" s="257"/>
      <c r="I156" s="248"/>
      <c r="J156" s="248"/>
      <c r="K156" s="248"/>
      <c r="L156" s="257"/>
      <c r="M156" s="248"/>
      <c r="N156" s="248"/>
      <c r="O156" s="248"/>
      <c r="P156" s="248"/>
      <c r="Q156" s="249"/>
      <c r="R156" s="148"/>
    </row>
    <row r="157" spans="2:18" s="149" customFormat="1" ht="20.25">
      <c r="B157" s="253"/>
      <c r="C157" s="248"/>
      <c r="D157" s="770" t="s">
        <v>3</v>
      </c>
      <c r="E157" s="770"/>
      <c r="F157" s="250"/>
      <c r="G157" s="770" t="s">
        <v>132</v>
      </c>
      <c r="H157" s="770"/>
      <c r="I157" s="258"/>
      <c r="J157" s="258"/>
      <c r="K157" s="770" t="s">
        <v>133</v>
      </c>
      <c r="L157" s="770"/>
      <c r="M157" s="770"/>
      <c r="N157" s="770"/>
      <c r="O157" s="770"/>
      <c r="P157" s="770"/>
      <c r="Q157" s="249"/>
      <c r="R157" s="148"/>
    </row>
    <row r="158" spans="2:18" s="149" customFormat="1" ht="20.25">
      <c r="B158" s="253"/>
      <c r="C158" s="248"/>
      <c r="D158" s="762" t="s">
        <v>44</v>
      </c>
      <c r="E158" s="762"/>
      <c r="F158" s="250"/>
      <c r="G158" s="762" t="s">
        <v>135</v>
      </c>
      <c r="H158" s="762"/>
      <c r="I158" s="260"/>
      <c r="J158" s="260"/>
      <c r="K158" s="762" t="s">
        <v>136</v>
      </c>
      <c r="L158" s="762"/>
      <c r="M158" s="762"/>
      <c r="N158" s="762"/>
      <c r="O158" s="762"/>
      <c r="P158" s="762"/>
      <c r="Q158" s="261" t="s">
        <v>36</v>
      </c>
      <c r="R158" s="148"/>
    </row>
    <row r="159" spans="2:18" s="149" customFormat="1" ht="21" thickBot="1">
      <c r="B159" s="276"/>
      <c r="C159" s="882" t="s">
        <v>4</v>
      </c>
      <c r="D159" s="882"/>
      <c r="E159" s="882"/>
      <c r="F159" s="882"/>
      <c r="G159" s="763" t="s">
        <v>137</v>
      </c>
      <c r="H159" s="763"/>
      <c r="I159" s="264"/>
      <c r="J159" s="264"/>
      <c r="K159" s="763" t="s">
        <v>147</v>
      </c>
      <c r="L159" s="763"/>
      <c r="M159" s="763"/>
      <c r="N159" s="763"/>
      <c r="O159" s="763"/>
      <c r="P159" s="763"/>
      <c r="Q159" s="265"/>
      <c r="R159" s="148"/>
    </row>
    <row r="160" spans="2:18" s="149" customFormat="1" ht="23.25">
      <c r="B160" s="818" t="s">
        <v>4</v>
      </c>
      <c r="C160" s="819"/>
      <c r="D160" s="819"/>
      <c r="E160" s="820"/>
      <c r="F160" s="145" t="s">
        <v>5</v>
      </c>
      <c r="G160" s="821" t="s">
        <v>108</v>
      </c>
      <c r="H160" s="821"/>
      <c r="I160" s="821"/>
      <c r="J160" s="146" t="s">
        <v>6</v>
      </c>
      <c r="K160" s="147">
        <v>42475</v>
      </c>
      <c r="L160" s="822"/>
      <c r="M160" s="823"/>
      <c r="N160" s="823"/>
      <c r="O160" s="823"/>
      <c r="P160" s="823"/>
      <c r="Q160" s="824"/>
      <c r="R160" s="148"/>
    </row>
    <row r="161" spans="2:18" s="149" customFormat="1" ht="23.25">
      <c r="B161" s="825" t="s">
        <v>7</v>
      </c>
      <c r="C161" s="826"/>
      <c r="D161" s="826"/>
      <c r="E161" s="827"/>
      <c r="F161" s="150"/>
      <c r="G161" s="151"/>
      <c r="H161" s="152"/>
      <c r="I161" s="152"/>
      <c r="J161" s="152"/>
      <c r="K161" s="153"/>
      <c r="L161" s="828"/>
      <c r="M161" s="829"/>
      <c r="N161" s="829"/>
      <c r="O161" s="829"/>
      <c r="P161" s="829"/>
      <c r="Q161" s="830"/>
      <c r="R161" s="148"/>
    </row>
    <row r="162" spans="2:18" s="149" customFormat="1" ht="20.25">
      <c r="B162" s="808" t="s">
        <v>109</v>
      </c>
      <c r="C162" s="809"/>
      <c r="D162" s="809"/>
      <c r="E162" s="810"/>
      <c r="F162" s="150" t="s">
        <v>8</v>
      </c>
      <c r="G162" s="811" t="s">
        <v>110</v>
      </c>
      <c r="H162" s="811"/>
      <c r="I162" s="811"/>
      <c r="J162" s="811"/>
      <c r="K162" s="812"/>
      <c r="L162" s="813" t="s">
        <v>20</v>
      </c>
      <c r="M162" s="762"/>
      <c r="N162" s="762"/>
      <c r="O162" s="762"/>
      <c r="P162" s="762"/>
      <c r="Q162" s="814"/>
      <c r="R162" s="148"/>
    </row>
    <row r="163" spans="2:18" s="149" customFormat="1" ht="18">
      <c r="B163" s="808" t="s">
        <v>111</v>
      </c>
      <c r="C163" s="809"/>
      <c r="D163" s="809"/>
      <c r="E163" s="810"/>
      <c r="F163" s="154"/>
      <c r="G163" s="811"/>
      <c r="H163" s="811"/>
      <c r="I163" s="811"/>
      <c r="J163" s="811"/>
      <c r="K163" s="812"/>
      <c r="L163" s="155"/>
      <c r="M163" s="156"/>
      <c r="N163" s="151"/>
      <c r="O163" s="157"/>
      <c r="P163" s="158"/>
      <c r="Q163" s="159"/>
      <c r="R163" s="148"/>
    </row>
    <row r="164" spans="2:18" s="149" customFormat="1" ht="21">
      <c r="B164" s="160"/>
      <c r="C164" s="161"/>
      <c r="D164" s="162"/>
      <c r="E164" s="163"/>
      <c r="F164" s="154"/>
      <c r="G164" s="811"/>
      <c r="H164" s="811"/>
      <c r="I164" s="811"/>
      <c r="J164" s="811"/>
      <c r="K164" s="812"/>
      <c r="L164" s="815" t="s">
        <v>21</v>
      </c>
      <c r="M164" s="816"/>
      <c r="N164" s="817" t="str">
        <f>N96</f>
        <v xml:space="preserve">05 (Cinco) </v>
      </c>
      <c r="O164" s="817"/>
      <c r="P164" s="266" t="s">
        <v>180</v>
      </c>
      <c r="Q164" s="277">
        <f>Q96</f>
        <v>9</v>
      </c>
      <c r="R164" s="148"/>
    </row>
    <row r="165" spans="2:18" s="149" customFormat="1" ht="18.75" customHeight="1">
      <c r="B165" s="160"/>
      <c r="C165" s="161"/>
      <c r="D165" s="162"/>
      <c r="E165" s="166"/>
      <c r="F165" s="154"/>
      <c r="G165" s="811"/>
      <c r="H165" s="811"/>
      <c r="I165" s="811"/>
      <c r="J165" s="811"/>
      <c r="K165" s="812"/>
      <c r="L165" s="167"/>
      <c r="M165" s="168"/>
      <c r="N165" s="169"/>
      <c r="O165" s="170"/>
      <c r="P165" s="171"/>
      <c r="Q165" s="172"/>
      <c r="R165" s="148"/>
    </row>
    <row r="166" spans="2:18" s="149" customFormat="1" ht="14.25" customHeight="1">
      <c r="B166" s="160"/>
      <c r="C166" s="161"/>
      <c r="D166" s="162"/>
      <c r="E166" s="163"/>
      <c r="F166" s="154"/>
      <c r="G166" s="811"/>
      <c r="H166" s="811"/>
      <c r="I166" s="811"/>
      <c r="J166" s="811"/>
      <c r="K166" s="812"/>
      <c r="L166" s="167"/>
      <c r="M166" s="168"/>
      <c r="N166" s="169"/>
      <c r="O166" s="170"/>
      <c r="P166" s="171"/>
      <c r="Q166" s="172"/>
      <c r="R166" s="148"/>
    </row>
    <row r="167" spans="2:18" s="149" customFormat="1" ht="33" customHeight="1">
      <c r="B167" s="173"/>
      <c r="C167" s="174"/>
      <c r="D167" s="174"/>
      <c r="E167" s="175"/>
      <c r="F167" s="154"/>
      <c r="G167" s="811"/>
      <c r="H167" s="811"/>
      <c r="I167" s="811"/>
      <c r="J167" s="811"/>
      <c r="K167" s="812"/>
      <c r="L167" s="176" t="s">
        <v>22</v>
      </c>
      <c r="M167" s="177">
        <f>M99</f>
        <v>42675</v>
      </c>
      <c r="N167" s="178" t="s">
        <v>1</v>
      </c>
      <c r="O167" s="177">
        <f>O99</f>
        <v>42695</v>
      </c>
      <c r="P167" s="179" t="s">
        <v>22</v>
      </c>
      <c r="Q167" s="180">
        <v>2016</v>
      </c>
      <c r="R167" s="148"/>
    </row>
    <row r="168" spans="2:18" s="149" customFormat="1" ht="23.25">
      <c r="B168" s="173"/>
      <c r="C168" s="174"/>
      <c r="D168" s="174"/>
      <c r="E168" s="175"/>
      <c r="F168" s="181" t="s">
        <v>114</v>
      </c>
      <c r="G168" s="182"/>
      <c r="H168" s="182"/>
      <c r="I168" s="182"/>
      <c r="J168" s="182"/>
      <c r="K168" s="183"/>
      <c r="L168" s="787"/>
      <c r="M168" s="788"/>
      <c r="N168" s="185"/>
      <c r="O168" s="185"/>
      <c r="P168" s="186"/>
      <c r="Q168" s="187"/>
      <c r="R168" s="148"/>
    </row>
    <row r="169" spans="2:18" s="149" customFormat="1" ht="21" thickBot="1">
      <c r="B169" s="188"/>
      <c r="C169" s="189"/>
      <c r="D169" s="189" t="s">
        <v>115</v>
      </c>
      <c r="E169" s="190"/>
      <c r="F169" s="191"/>
      <c r="G169" s="192"/>
      <c r="H169" s="789"/>
      <c r="I169" s="789"/>
      <c r="J169" s="789"/>
      <c r="K169" s="790"/>
      <c r="L169" s="193"/>
      <c r="M169" s="194"/>
      <c r="N169" s="195"/>
      <c r="O169" s="196"/>
      <c r="P169" s="196"/>
      <c r="Q169" s="197"/>
      <c r="R169" s="148"/>
    </row>
    <row r="170" spans="2:18" s="149" customFormat="1" ht="20.25">
      <c r="B170" s="323"/>
      <c r="C170" s="864" t="s">
        <v>116</v>
      </c>
      <c r="D170" s="864" t="s">
        <v>24</v>
      </c>
      <c r="E170" s="866" t="s">
        <v>13</v>
      </c>
      <c r="F170" s="867"/>
      <c r="G170" s="868"/>
      <c r="H170" s="869" t="s">
        <v>25</v>
      </c>
      <c r="I170" s="324" t="s">
        <v>91</v>
      </c>
      <c r="J170" s="325" t="s">
        <v>26</v>
      </c>
      <c r="K170" s="324" t="s">
        <v>27</v>
      </c>
      <c r="L170" s="871" t="s">
        <v>28</v>
      </c>
      <c r="M170" s="872"/>
      <c r="N170" s="871" t="s">
        <v>29</v>
      </c>
      <c r="O170" s="872"/>
      <c r="P170" s="873" t="s">
        <v>2</v>
      </c>
      <c r="Q170" s="874"/>
      <c r="R170" s="148"/>
    </row>
    <row r="171" spans="2:18" s="149" customFormat="1" ht="21" thickBot="1">
      <c r="B171" s="326"/>
      <c r="C171" s="865"/>
      <c r="D171" s="865"/>
      <c r="E171" s="877" t="s">
        <v>30</v>
      </c>
      <c r="F171" s="878"/>
      <c r="G171" s="879"/>
      <c r="H171" s="870"/>
      <c r="I171" s="204" t="s">
        <v>31</v>
      </c>
      <c r="J171" s="204" t="s">
        <v>0</v>
      </c>
      <c r="K171" s="204" t="s">
        <v>32</v>
      </c>
      <c r="L171" s="880" t="s">
        <v>0</v>
      </c>
      <c r="M171" s="881"/>
      <c r="N171" s="880" t="s">
        <v>33</v>
      </c>
      <c r="O171" s="881"/>
      <c r="P171" s="875"/>
      <c r="Q171" s="876"/>
      <c r="R171" s="148"/>
    </row>
    <row r="172" spans="2:18" s="149" customFormat="1" ht="18.75" thickBot="1">
      <c r="B172" s="207"/>
      <c r="C172" s="208"/>
      <c r="D172" s="209"/>
      <c r="E172" s="856" t="s">
        <v>117</v>
      </c>
      <c r="F172" s="857"/>
      <c r="G172" s="858"/>
      <c r="H172" s="210"/>
      <c r="I172" s="211"/>
      <c r="J172" s="212"/>
      <c r="K172" s="213"/>
      <c r="L172" s="859"/>
      <c r="M172" s="860"/>
      <c r="N172" s="214"/>
      <c r="O172" s="215"/>
      <c r="P172" s="216"/>
      <c r="Q172" s="217"/>
      <c r="R172" s="148"/>
    </row>
    <row r="173" spans="2:18" s="149" customFormat="1" ht="18">
      <c r="B173" s="278"/>
      <c r="C173" s="208"/>
      <c r="D173" s="327"/>
      <c r="E173" s="861" t="s">
        <v>181</v>
      </c>
      <c r="F173" s="862"/>
      <c r="G173" s="863"/>
      <c r="H173" s="280"/>
      <c r="I173" s="211"/>
      <c r="J173" s="212"/>
      <c r="K173" s="213"/>
      <c r="L173" s="281"/>
      <c r="M173" s="282"/>
      <c r="N173" s="214"/>
      <c r="O173" s="215"/>
      <c r="P173" s="216"/>
      <c r="Q173" s="217"/>
      <c r="R173" s="148"/>
    </row>
    <row r="174" spans="2:18" s="149" customFormat="1" ht="174.75" customHeight="1">
      <c r="B174" s="231"/>
      <c r="C174" s="219">
        <v>22</v>
      </c>
      <c r="D174" s="232" t="s">
        <v>182</v>
      </c>
      <c r="E174" s="887" t="s">
        <v>183</v>
      </c>
      <c r="F174" s="888"/>
      <c r="G174" s="889"/>
      <c r="H174" s="233" t="s">
        <v>37</v>
      </c>
      <c r="I174" s="222">
        <v>16</v>
      </c>
      <c r="J174" s="223">
        <v>0</v>
      </c>
      <c r="K174" s="224">
        <v>16</v>
      </c>
      <c r="L174" s="841">
        <v>0</v>
      </c>
      <c r="M174" s="842"/>
      <c r="N174" s="843">
        <v>13676.71</v>
      </c>
      <c r="O174" s="844"/>
      <c r="P174" s="845">
        <f>N174*L174</f>
        <v>0</v>
      </c>
      <c r="Q174" s="846"/>
      <c r="R174" s="148"/>
    </row>
    <row r="175" spans="2:18" s="149" customFormat="1" ht="175.5" customHeight="1">
      <c r="B175" s="231"/>
      <c r="C175" s="219">
        <v>23</v>
      </c>
      <c r="D175" s="232" t="s">
        <v>184</v>
      </c>
      <c r="E175" s="887" t="s">
        <v>185</v>
      </c>
      <c r="F175" s="888"/>
      <c r="G175" s="889"/>
      <c r="H175" s="233" t="s">
        <v>37</v>
      </c>
      <c r="I175" s="222">
        <v>16</v>
      </c>
      <c r="J175" s="223">
        <v>0</v>
      </c>
      <c r="K175" s="224">
        <v>16</v>
      </c>
      <c r="L175" s="841">
        <v>0</v>
      </c>
      <c r="M175" s="842"/>
      <c r="N175" s="843">
        <v>12419.25</v>
      </c>
      <c r="O175" s="844"/>
      <c r="P175" s="845">
        <f>N175*L175</f>
        <v>0</v>
      </c>
      <c r="Q175" s="846"/>
      <c r="R175" s="148"/>
    </row>
    <row r="176" spans="2:18" s="149" customFormat="1" ht="168" customHeight="1">
      <c r="B176" s="231"/>
      <c r="C176" s="219">
        <v>24</v>
      </c>
      <c r="D176" s="232" t="s">
        <v>186</v>
      </c>
      <c r="E176" s="887" t="s">
        <v>187</v>
      </c>
      <c r="F176" s="888"/>
      <c r="G176" s="889"/>
      <c r="H176" s="233" t="s">
        <v>39</v>
      </c>
      <c r="I176" s="222">
        <v>35.700000000000003</v>
      </c>
      <c r="J176" s="223">
        <v>0</v>
      </c>
      <c r="K176" s="224">
        <v>32.799999999999997</v>
      </c>
      <c r="L176" s="841">
        <v>0</v>
      </c>
      <c r="M176" s="842"/>
      <c r="N176" s="843">
        <v>5413.66</v>
      </c>
      <c r="O176" s="844"/>
      <c r="P176" s="845">
        <f>N176*L176</f>
        <v>0</v>
      </c>
      <c r="Q176" s="846"/>
      <c r="R176" s="148"/>
    </row>
    <row r="177" spans="2:18" s="149" customFormat="1" ht="292.5" customHeight="1">
      <c r="B177" s="231"/>
      <c r="C177" s="219">
        <v>25</v>
      </c>
      <c r="D177" s="232" t="s">
        <v>188</v>
      </c>
      <c r="E177" s="887" t="s">
        <v>189</v>
      </c>
      <c r="F177" s="888"/>
      <c r="G177" s="889"/>
      <c r="H177" s="233" t="s">
        <v>37</v>
      </c>
      <c r="I177" s="222">
        <v>1</v>
      </c>
      <c r="J177" s="223">
        <v>0</v>
      </c>
      <c r="K177" s="224">
        <v>1</v>
      </c>
      <c r="L177" s="850">
        <v>0</v>
      </c>
      <c r="M177" s="851"/>
      <c r="N177" s="843">
        <v>698154.91</v>
      </c>
      <c r="O177" s="844"/>
      <c r="P177" s="845">
        <f>N177*L177</f>
        <v>0</v>
      </c>
      <c r="Q177" s="846"/>
      <c r="R177" s="148"/>
    </row>
    <row r="178" spans="2:18" s="149" customFormat="1" ht="18">
      <c r="B178" s="234"/>
      <c r="C178" s="235"/>
      <c r="D178" s="320"/>
      <c r="E178" s="245"/>
      <c r="F178" s="245"/>
      <c r="G178" s="245"/>
      <c r="H178" s="238"/>
      <c r="I178" s="239"/>
      <c r="J178" s="240"/>
      <c r="K178" s="241"/>
      <c r="L178" s="240"/>
      <c r="M178" s="883" t="s">
        <v>158</v>
      </c>
      <c r="N178" s="883"/>
      <c r="O178" s="884"/>
      <c r="P178" s="885">
        <f>SUM(P174:Q177)</f>
        <v>0</v>
      </c>
      <c r="Q178" s="886"/>
      <c r="R178" s="148"/>
    </row>
    <row r="179" spans="2:18" s="149" customFormat="1" ht="18">
      <c r="B179" s="234"/>
      <c r="C179" s="235"/>
      <c r="D179" s="236"/>
      <c r="E179" s="245"/>
      <c r="F179" s="245"/>
      <c r="G179" s="245"/>
      <c r="H179" s="238"/>
      <c r="I179" s="239"/>
      <c r="J179" s="240"/>
      <c r="K179" s="241"/>
      <c r="L179" s="240"/>
      <c r="M179" s="242"/>
      <c r="N179" s="243"/>
      <c r="O179" s="244" t="s">
        <v>41</v>
      </c>
      <c r="P179" s="885" t="e">
        <f>P146+P178</f>
        <v>#REF!</v>
      </c>
      <c r="Q179" s="886"/>
      <c r="R179" s="148"/>
    </row>
    <row r="180" spans="2:18" s="149" customFormat="1" ht="20.25">
      <c r="B180" s="253"/>
      <c r="C180" s="248"/>
      <c r="D180" s="248"/>
      <c r="E180" s="248"/>
      <c r="F180" s="248"/>
      <c r="G180" s="250"/>
      <c r="H180" s="250"/>
      <c r="I180" s="250"/>
      <c r="J180" s="250"/>
      <c r="K180" s="250"/>
      <c r="L180" s="250"/>
      <c r="M180" s="250"/>
      <c r="N180" s="250"/>
      <c r="O180" s="250"/>
      <c r="P180" s="250"/>
      <c r="Q180" s="321"/>
      <c r="R180" s="148"/>
    </row>
    <row r="181" spans="2:18" s="149" customFormat="1" ht="20.25">
      <c r="B181" s="246" t="s">
        <v>15</v>
      </c>
      <c r="C181" s="247" t="s">
        <v>127</v>
      </c>
      <c r="D181" s="151"/>
      <c r="E181" s="151"/>
      <c r="F181" s="248"/>
      <c r="G181" s="257" t="s">
        <v>34</v>
      </c>
      <c r="H181" s="285" t="e">
        <f ca="1">aletras(P178)</f>
        <v>#NAME?</v>
      </c>
      <c r="I181" s="251"/>
      <c r="J181" s="251"/>
      <c r="K181" s="251"/>
      <c r="L181" s="251"/>
      <c r="M181" s="251"/>
      <c r="N181" s="251"/>
      <c r="O181" s="251"/>
      <c r="P181" s="285" t="s">
        <v>145</v>
      </c>
      <c r="Q181" s="249"/>
      <c r="R181" s="148"/>
    </row>
    <row r="182" spans="2:18" s="149" customFormat="1" ht="20.25">
      <c r="B182" s="246" t="s">
        <v>16</v>
      </c>
      <c r="C182" s="768">
        <f>C149</f>
        <v>42705</v>
      </c>
      <c r="D182" s="768"/>
      <c r="E182" s="151"/>
      <c r="F182" s="250"/>
      <c r="G182" s="248"/>
      <c r="H182" s="769"/>
      <c r="I182" s="769"/>
      <c r="J182" s="769"/>
      <c r="K182" s="248"/>
      <c r="L182" s="248"/>
      <c r="M182" s="248"/>
      <c r="N182" s="248"/>
      <c r="O182" s="248"/>
      <c r="P182" s="248"/>
      <c r="Q182" s="249"/>
      <c r="R182" s="148"/>
    </row>
    <row r="183" spans="2:18" s="149" customFormat="1" ht="18">
      <c r="B183" s="253"/>
      <c r="C183" s="248"/>
      <c r="D183" s="151"/>
      <c r="E183" s="151"/>
      <c r="F183" s="250"/>
      <c r="G183" s="254"/>
      <c r="H183" s="248"/>
      <c r="I183" s="248"/>
      <c r="J183" s="248"/>
      <c r="K183" s="248"/>
      <c r="L183" s="248"/>
      <c r="M183" s="248"/>
      <c r="N183" s="248"/>
      <c r="O183" s="248"/>
      <c r="P183" s="248"/>
      <c r="Q183" s="249"/>
      <c r="R183" s="148"/>
    </row>
    <row r="184" spans="2:18" s="149" customFormat="1" ht="18">
      <c r="B184" s="246" t="s">
        <v>17</v>
      </c>
      <c r="C184" s="151"/>
      <c r="D184" s="151"/>
      <c r="E184" s="248"/>
      <c r="F184" s="248"/>
      <c r="G184" s="248"/>
      <c r="H184" s="248"/>
      <c r="I184" s="248"/>
      <c r="J184" s="248"/>
      <c r="K184" s="248"/>
      <c r="L184" s="248"/>
      <c r="M184" s="248"/>
      <c r="N184" s="248"/>
      <c r="O184" s="248"/>
      <c r="P184" s="248"/>
      <c r="Q184" s="249"/>
      <c r="R184" s="148"/>
    </row>
    <row r="185" spans="2:18" s="149" customFormat="1" ht="18">
      <c r="B185" s="246"/>
      <c r="C185" s="151"/>
      <c r="D185" s="151"/>
      <c r="E185" s="248"/>
      <c r="F185" s="248"/>
      <c r="G185" s="248"/>
      <c r="H185" s="248"/>
      <c r="I185" s="248"/>
      <c r="J185" s="248"/>
      <c r="K185" s="248"/>
      <c r="L185" s="248"/>
      <c r="M185" s="248"/>
      <c r="N185" s="248"/>
      <c r="O185" s="248"/>
      <c r="P185" s="248"/>
      <c r="Q185" s="249"/>
      <c r="R185" s="148"/>
    </row>
    <row r="186" spans="2:18" s="149" customFormat="1" ht="18">
      <c r="B186" s="246"/>
      <c r="C186" s="151"/>
      <c r="D186" s="151"/>
      <c r="E186" s="248"/>
      <c r="F186" s="248"/>
      <c r="G186" s="248"/>
      <c r="H186" s="248"/>
      <c r="I186" s="248"/>
      <c r="J186" s="248"/>
      <c r="K186" s="248"/>
      <c r="L186" s="248"/>
      <c r="M186" s="248"/>
      <c r="N186" s="248"/>
      <c r="O186" s="248"/>
      <c r="P186" s="248"/>
      <c r="Q186" s="249"/>
      <c r="R186" s="148"/>
    </row>
    <row r="187" spans="2:18" s="149" customFormat="1" ht="18">
      <c r="B187" s="246"/>
      <c r="C187" s="151"/>
      <c r="D187" s="151"/>
      <c r="E187" s="248"/>
      <c r="F187" s="248"/>
      <c r="G187" s="248"/>
      <c r="H187" s="248"/>
      <c r="I187" s="248"/>
      <c r="J187" s="248"/>
      <c r="K187" s="248"/>
      <c r="L187" s="248"/>
      <c r="M187" s="248"/>
      <c r="N187" s="248"/>
      <c r="O187" s="248"/>
      <c r="P187" s="248"/>
      <c r="Q187" s="249"/>
      <c r="R187" s="148"/>
    </row>
    <row r="188" spans="2:18" s="149" customFormat="1" ht="18">
      <c r="B188" s="253"/>
      <c r="C188" s="248"/>
      <c r="D188" s="151"/>
      <c r="E188" s="250"/>
      <c r="F188" s="248"/>
      <c r="G188" s="255"/>
      <c r="H188" s="248"/>
      <c r="I188" s="248"/>
      <c r="J188" s="248"/>
      <c r="K188" s="250"/>
      <c r="L188" s="250"/>
      <c r="M188" s="248"/>
      <c r="N188" s="248"/>
      <c r="O188" s="248"/>
      <c r="P188" s="248"/>
      <c r="Q188" s="249"/>
      <c r="R188" s="148"/>
    </row>
    <row r="189" spans="2:18" s="149" customFormat="1" ht="18">
      <c r="B189" s="253"/>
      <c r="C189" s="248"/>
      <c r="D189" s="248"/>
      <c r="E189" s="151"/>
      <c r="F189" s="248"/>
      <c r="G189" s="256"/>
      <c r="H189" s="257"/>
      <c r="I189" s="248"/>
      <c r="J189" s="248"/>
      <c r="K189" s="248"/>
      <c r="L189" s="257"/>
      <c r="M189" s="248"/>
      <c r="N189" s="248"/>
      <c r="O189" s="248"/>
      <c r="P189" s="248"/>
      <c r="Q189" s="249"/>
      <c r="R189" s="148"/>
    </row>
    <row r="190" spans="2:18" s="149" customFormat="1" ht="20.25">
      <c r="B190" s="253"/>
      <c r="C190" s="248"/>
      <c r="D190" s="770" t="s">
        <v>3</v>
      </c>
      <c r="E190" s="770"/>
      <c r="F190" s="250"/>
      <c r="G190" s="770" t="s">
        <v>132</v>
      </c>
      <c r="H190" s="770"/>
      <c r="I190" s="258"/>
      <c r="J190" s="258"/>
      <c r="K190" s="770" t="s">
        <v>133</v>
      </c>
      <c r="L190" s="770"/>
      <c r="M190" s="770"/>
      <c r="N190" s="770"/>
      <c r="O190" s="770"/>
      <c r="P190" s="770"/>
      <c r="Q190" s="249"/>
      <c r="R190" s="148"/>
    </row>
    <row r="191" spans="2:18" s="149" customFormat="1" ht="20.25">
      <c r="B191" s="253"/>
      <c r="C191" s="248"/>
      <c r="D191" s="762" t="s">
        <v>44</v>
      </c>
      <c r="E191" s="762"/>
      <c r="F191" s="250"/>
      <c r="G191" s="762" t="s">
        <v>135</v>
      </c>
      <c r="H191" s="762"/>
      <c r="I191" s="260"/>
      <c r="J191" s="260"/>
      <c r="K191" s="762" t="s">
        <v>136</v>
      </c>
      <c r="L191" s="762"/>
      <c r="M191" s="762"/>
      <c r="N191" s="762"/>
      <c r="O191" s="762"/>
      <c r="P191" s="762"/>
      <c r="Q191" s="261" t="s">
        <v>36</v>
      </c>
      <c r="R191" s="148"/>
    </row>
    <row r="192" spans="2:18" s="149" customFormat="1" ht="21" thickBot="1">
      <c r="B192" s="276"/>
      <c r="C192" s="882" t="s">
        <v>4</v>
      </c>
      <c r="D192" s="882"/>
      <c r="E192" s="882"/>
      <c r="F192" s="882"/>
      <c r="G192" s="763" t="s">
        <v>137</v>
      </c>
      <c r="H192" s="763"/>
      <c r="I192" s="264"/>
      <c r="J192" s="264"/>
      <c r="K192" s="763" t="s">
        <v>147</v>
      </c>
      <c r="L192" s="763"/>
      <c r="M192" s="763"/>
      <c r="N192" s="763"/>
      <c r="O192" s="763"/>
      <c r="P192" s="763"/>
      <c r="Q192" s="265"/>
      <c r="R192" s="148"/>
    </row>
    <row r="193" spans="2:18" s="149" customFormat="1" ht="23.25">
      <c r="B193" s="818" t="s">
        <v>4</v>
      </c>
      <c r="C193" s="819"/>
      <c r="D193" s="819"/>
      <c r="E193" s="820"/>
      <c r="F193" s="145" t="s">
        <v>5</v>
      </c>
      <c r="G193" s="821" t="s">
        <v>108</v>
      </c>
      <c r="H193" s="821"/>
      <c r="I193" s="821"/>
      <c r="J193" s="146" t="s">
        <v>6</v>
      </c>
      <c r="K193" s="147">
        <v>42475</v>
      </c>
      <c r="L193" s="822"/>
      <c r="M193" s="823"/>
      <c r="N193" s="823"/>
      <c r="O193" s="823"/>
      <c r="P193" s="823"/>
      <c r="Q193" s="824"/>
      <c r="R193" s="148"/>
    </row>
    <row r="194" spans="2:18" s="149" customFormat="1" ht="23.25">
      <c r="B194" s="825" t="s">
        <v>7</v>
      </c>
      <c r="C194" s="826"/>
      <c r="D194" s="826"/>
      <c r="E194" s="827"/>
      <c r="F194" s="150"/>
      <c r="G194" s="151"/>
      <c r="H194" s="152"/>
      <c r="I194" s="152"/>
      <c r="J194" s="152"/>
      <c r="K194" s="153"/>
      <c r="L194" s="828"/>
      <c r="M194" s="829"/>
      <c r="N194" s="829"/>
      <c r="O194" s="829"/>
      <c r="P194" s="829"/>
      <c r="Q194" s="830"/>
      <c r="R194" s="148"/>
    </row>
    <row r="195" spans="2:18" s="149" customFormat="1" ht="20.25">
      <c r="B195" s="808" t="s">
        <v>109</v>
      </c>
      <c r="C195" s="809"/>
      <c r="D195" s="809"/>
      <c r="E195" s="810"/>
      <c r="F195" s="150" t="s">
        <v>8</v>
      </c>
      <c r="G195" s="811" t="s">
        <v>110</v>
      </c>
      <c r="H195" s="811"/>
      <c r="I195" s="811"/>
      <c r="J195" s="811"/>
      <c r="K195" s="812"/>
      <c r="L195" s="813" t="s">
        <v>20</v>
      </c>
      <c r="M195" s="762"/>
      <c r="N195" s="762"/>
      <c r="O195" s="762"/>
      <c r="P195" s="762"/>
      <c r="Q195" s="814"/>
      <c r="R195" s="148"/>
    </row>
    <row r="196" spans="2:18" s="149" customFormat="1" ht="18">
      <c r="B196" s="808" t="s">
        <v>111</v>
      </c>
      <c r="C196" s="809"/>
      <c r="D196" s="809"/>
      <c r="E196" s="810"/>
      <c r="F196" s="154"/>
      <c r="G196" s="811"/>
      <c r="H196" s="811"/>
      <c r="I196" s="811"/>
      <c r="J196" s="811"/>
      <c r="K196" s="812"/>
      <c r="L196" s="155"/>
      <c r="M196" s="156"/>
      <c r="N196" s="151"/>
      <c r="O196" s="157"/>
      <c r="P196" s="158"/>
      <c r="Q196" s="159"/>
      <c r="R196" s="148"/>
    </row>
    <row r="197" spans="2:18" s="149" customFormat="1" ht="21" customHeight="1">
      <c r="B197" s="160"/>
      <c r="C197" s="161"/>
      <c r="D197" s="162"/>
      <c r="E197" s="163"/>
      <c r="F197" s="154"/>
      <c r="G197" s="811"/>
      <c r="H197" s="811"/>
      <c r="I197" s="811"/>
      <c r="J197" s="811"/>
      <c r="K197" s="812"/>
      <c r="L197" s="815" t="s">
        <v>21</v>
      </c>
      <c r="M197" s="816"/>
      <c r="N197" s="817" t="str">
        <f>N129</f>
        <v xml:space="preserve">05 (Cinco) </v>
      </c>
      <c r="O197" s="817"/>
      <c r="P197" s="266" t="s">
        <v>190</v>
      </c>
      <c r="Q197" s="165">
        <f>Q129</f>
        <v>9</v>
      </c>
      <c r="R197" s="148"/>
    </row>
    <row r="198" spans="2:18" s="149" customFormat="1" ht="14.25" customHeight="1">
      <c r="B198" s="160"/>
      <c r="C198" s="161"/>
      <c r="D198" s="162"/>
      <c r="E198" s="166"/>
      <c r="F198" s="154"/>
      <c r="G198" s="811"/>
      <c r="H198" s="811"/>
      <c r="I198" s="811"/>
      <c r="J198" s="811"/>
      <c r="K198" s="812"/>
      <c r="L198" s="167"/>
      <c r="M198" s="168"/>
      <c r="N198" s="169"/>
      <c r="O198" s="170"/>
      <c r="P198" s="171"/>
      <c r="Q198" s="172"/>
      <c r="R198" s="148"/>
    </row>
    <row r="199" spans="2:18" s="149" customFormat="1" ht="20.25" customHeight="1">
      <c r="B199" s="160"/>
      <c r="C199" s="161"/>
      <c r="D199" s="162"/>
      <c r="E199" s="163"/>
      <c r="F199" s="154"/>
      <c r="G199" s="811"/>
      <c r="H199" s="811"/>
      <c r="I199" s="811"/>
      <c r="J199" s="811"/>
      <c r="K199" s="812"/>
      <c r="L199" s="167"/>
      <c r="M199" s="168"/>
      <c r="N199" s="169"/>
      <c r="O199" s="170"/>
      <c r="P199" s="171"/>
      <c r="Q199" s="172"/>
      <c r="R199" s="148"/>
    </row>
    <row r="200" spans="2:18" s="149" customFormat="1" ht="21" customHeight="1">
      <c r="B200" s="173"/>
      <c r="C200" s="174"/>
      <c r="D200" s="174"/>
      <c r="E200" s="175"/>
      <c r="F200" s="154"/>
      <c r="G200" s="811"/>
      <c r="H200" s="811"/>
      <c r="I200" s="811"/>
      <c r="J200" s="811"/>
      <c r="K200" s="812"/>
      <c r="L200" s="176" t="s">
        <v>22</v>
      </c>
      <c r="M200" s="177">
        <f>M132</f>
        <v>42675</v>
      </c>
      <c r="N200" s="178" t="s">
        <v>1</v>
      </c>
      <c r="O200" s="177">
        <f>O132</f>
        <v>42695</v>
      </c>
      <c r="P200" s="179" t="s">
        <v>22</v>
      </c>
      <c r="Q200" s="180">
        <v>2016</v>
      </c>
      <c r="R200" s="148"/>
    </row>
    <row r="201" spans="2:18" s="149" customFormat="1" ht="33.75" customHeight="1">
      <c r="B201" s="173"/>
      <c r="C201" s="174"/>
      <c r="D201" s="174"/>
      <c r="E201" s="175"/>
      <c r="F201" s="181" t="s">
        <v>114</v>
      </c>
      <c r="G201" s="182"/>
      <c r="H201" s="182"/>
      <c r="I201" s="182"/>
      <c r="J201" s="182"/>
      <c r="K201" s="183"/>
      <c r="L201" s="787"/>
      <c r="M201" s="788"/>
      <c r="N201" s="185"/>
      <c r="O201" s="185"/>
      <c r="P201" s="186"/>
      <c r="Q201" s="187"/>
      <c r="R201" s="148"/>
    </row>
    <row r="202" spans="2:18" s="149" customFormat="1" ht="21" thickBot="1">
      <c r="B202" s="188"/>
      <c r="C202" s="189"/>
      <c r="D202" s="189" t="s">
        <v>115</v>
      </c>
      <c r="E202" s="190"/>
      <c r="F202" s="191"/>
      <c r="G202" s="192"/>
      <c r="H202" s="789"/>
      <c r="I202" s="789"/>
      <c r="J202" s="789"/>
      <c r="K202" s="790"/>
      <c r="L202" s="193"/>
      <c r="M202" s="194"/>
      <c r="N202" s="195"/>
      <c r="O202" s="196"/>
      <c r="P202" s="196"/>
      <c r="Q202" s="197"/>
      <c r="R202" s="148"/>
    </row>
    <row r="203" spans="2:18" s="149" customFormat="1" ht="20.25">
      <c r="B203" s="323"/>
      <c r="C203" s="864" t="s">
        <v>116</v>
      </c>
      <c r="D203" s="864" t="s">
        <v>24</v>
      </c>
      <c r="E203" s="866" t="s">
        <v>13</v>
      </c>
      <c r="F203" s="867"/>
      <c r="G203" s="868"/>
      <c r="H203" s="869" t="s">
        <v>25</v>
      </c>
      <c r="I203" s="324" t="s">
        <v>91</v>
      </c>
      <c r="J203" s="325" t="s">
        <v>26</v>
      </c>
      <c r="K203" s="324" t="s">
        <v>27</v>
      </c>
      <c r="L203" s="871" t="s">
        <v>28</v>
      </c>
      <c r="M203" s="872"/>
      <c r="N203" s="871" t="s">
        <v>29</v>
      </c>
      <c r="O203" s="872"/>
      <c r="P203" s="873" t="s">
        <v>2</v>
      </c>
      <c r="Q203" s="874"/>
      <c r="R203" s="148"/>
    </row>
    <row r="204" spans="2:18" s="149" customFormat="1" ht="21" thickBot="1">
      <c r="B204" s="326"/>
      <c r="C204" s="865"/>
      <c r="D204" s="865"/>
      <c r="E204" s="877" t="s">
        <v>30</v>
      </c>
      <c r="F204" s="878"/>
      <c r="G204" s="879"/>
      <c r="H204" s="870"/>
      <c r="I204" s="204" t="s">
        <v>31</v>
      </c>
      <c r="J204" s="204" t="s">
        <v>0</v>
      </c>
      <c r="K204" s="204" t="s">
        <v>32</v>
      </c>
      <c r="L204" s="880" t="s">
        <v>0</v>
      </c>
      <c r="M204" s="881"/>
      <c r="N204" s="880" t="s">
        <v>33</v>
      </c>
      <c r="O204" s="881"/>
      <c r="P204" s="875"/>
      <c r="Q204" s="876"/>
      <c r="R204" s="148"/>
    </row>
    <row r="205" spans="2:18" s="149" customFormat="1" ht="18.75" thickBot="1">
      <c r="B205" s="207"/>
      <c r="C205" s="208"/>
      <c r="D205" s="209"/>
      <c r="E205" s="856" t="s">
        <v>117</v>
      </c>
      <c r="F205" s="857"/>
      <c r="G205" s="858"/>
      <c r="H205" s="210"/>
      <c r="I205" s="211"/>
      <c r="J205" s="212"/>
      <c r="K205" s="213"/>
      <c r="L205" s="859"/>
      <c r="M205" s="860"/>
      <c r="N205" s="214"/>
      <c r="O205" s="215"/>
      <c r="P205" s="216"/>
      <c r="Q205" s="217"/>
      <c r="R205" s="148"/>
    </row>
    <row r="206" spans="2:18" s="149" customFormat="1" ht="18">
      <c r="B206" s="278"/>
      <c r="C206" s="208"/>
      <c r="D206" s="327"/>
      <c r="E206" s="861" t="s">
        <v>181</v>
      </c>
      <c r="F206" s="862"/>
      <c r="G206" s="863"/>
      <c r="H206" s="280"/>
      <c r="I206" s="211"/>
      <c r="J206" s="212"/>
      <c r="K206" s="213"/>
      <c r="L206" s="281"/>
      <c r="M206" s="282"/>
      <c r="N206" s="214"/>
      <c r="O206" s="215"/>
      <c r="P206" s="216"/>
      <c r="Q206" s="217"/>
      <c r="R206" s="148"/>
    </row>
    <row r="207" spans="2:18" s="149" customFormat="1" ht="144" customHeight="1">
      <c r="B207" s="231"/>
      <c r="C207" s="219">
        <v>26</v>
      </c>
      <c r="D207" s="232" t="s">
        <v>191</v>
      </c>
      <c r="E207" s="838" t="s">
        <v>192</v>
      </c>
      <c r="F207" s="839"/>
      <c r="G207" s="840"/>
      <c r="H207" s="233" t="s">
        <v>37</v>
      </c>
      <c r="I207" s="222">
        <v>16</v>
      </c>
      <c r="J207" s="223">
        <v>16</v>
      </c>
      <c r="K207" s="224">
        <v>0</v>
      </c>
      <c r="L207" s="841">
        <v>0</v>
      </c>
      <c r="M207" s="842"/>
      <c r="N207" s="843">
        <v>14053.83</v>
      </c>
      <c r="O207" s="844"/>
      <c r="P207" s="845">
        <f>N207*L207</f>
        <v>0</v>
      </c>
      <c r="Q207" s="846"/>
      <c r="R207" s="148"/>
    </row>
    <row r="208" spans="2:18" s="149" customFormat="1" ht="147" customHeight="1">
      <c r="B208" s="231"/>
      <c r="C208" s="219">
        <v>27</v>
      </c>
      <c r="D208" s="232" t="s">
        <v>193</v>
      </c>
      <c r="E208" s="838" t="s">
        <v>194</v>
      </c>
      <c r="F208" s="839"/>
      <c r="G208" s="840"/>
      <c r="H208" s="233" t="s">
        <v>37</v>
      </c>
      <c r="I208" s="222">
        <v>16</v>
      </c>
      <c r="J208" s="223">
        <v>16</v>
      </c>
      <c r="K208" s="224">
        <v>0</v>
      </c>
      <c r="L208" s="841">
        <v>0</v>
      </c>
      <c r="M208" s="842"/>
      <c r="N208" s="843">
        <v>12278.41</v>
      </c>
      <c r="O208" s="844"/>
      <c r="P208" s="845">
        <f>N208*L208</f>
        <v>0</v>
      </c>
      <c r="Q208" s="846"/>
      <c r="R208" s="148"/>
    </row>
    <row r="209" spans="2:18" s="149" customFormat="1" ht="179.25" customHeight="1">
      <c r="B209" s="231"/>
      <c r="C209" s="219">
        <v>28</v>
      </c>
      <c r="D209" s="232" t="s">
        <v>195</v>
      </c>
      <c r="E209" s="838" t="s">
        <v>196</v>
      </c>
      <c r="F209" s="839"/>
      <c r="G209" s="840"/>
      <c r="H209" s="233" t="s">
        <v>37</v>
      </c>
      <c r="I209" s="222">
        <v>4</v>
      </c>
      <c r="J209" s="223">
        <v>3</v>
      </c>
      <c r="K209" s="224">
        <v>0</v>
      </c>
      <c r="L209" s="841">
        <v>0</v>
      </c>
      <c r="M209" s="842"/>
      <c r="N209" s="843">
        <v>67725.25</v>
      </c>
      <c r="O209" s="844"/>
      <c r="P209" s="845">
        <f>N209*L209</f>
        <v>0</v>
      </c>
      <c r="Q209" s="846"/>
      <c r="R209" s="148"/>
    </row>
    <row r="210" spans="2:18" s="149" customFormat="1" ht="179.25" customHeight="1">
      <c r="B210" s="231"/>
      <c r="C210" s="219">
        <v>29</v>
      </c>
      <c r="D210" s="232" t="s">
        <v>197</v>
      </c>
      <c r="E210" s="838" t="s">
        <v>198</v>
      </c>
      <c r="F210" s="839"/>
      <c r="G210" s="840"/>
      <c r="H210" s="233" t="s">
        <v>39</v>
      </c>
      <c r="I210" s="222">
        <v>12</v>
      </c>
      <c r="J210" s="223">
        <v>0</v>
      </c>
      <c r="K210" s="224">
        <v>0</v>
      </c>
      <c r="L210" s="841">
        <v>0</v>
      </c>
      <c r="M210" s="842"/>
      <c r="N210" s="843">
        <v>9316.59</v>
      </c>
      <c r="O210" s="844"/>
      <c r="P210" s="845">
        <f>N210*L210</f>
        <v>0</v>
      </c>
      <c r="Q210" s="846"/>
      <c r="R210" s="148"/>
    </row>
    <row r="211" spans="2:18" s="149" customFormat="1" ht="179.25" customHeight="1">
      <c r="B211" s="267"/>
      <c r="C211" s="219">
        <v>30</v>
      </c>
      <c r="D211" s="269" t="s">
        <v>199</v>
      </c>
      <c r="E211" s="847" t="s">
        <v>200</v>
      </c>
      <c r="F211" s="848"/>
      <c r="G211" s="849"/>
      <c r="H211" s="270" t="s">
        <v>39</v>
      </c>
      <c r="I211" s="271">
        <v>12</v>
      </c>
      <c r="J211" s="272">
        <v>0</v>
      </c>
      <c r="K211" s="273">
        <v>0</v>
      </c>
      <c r="L211" s="850">
        <v>0</v>
      </c>
      <c r="M211" s="851"/>
      <c r="N211" s="852">
        <v>9112.69</v>
      </c>
      <c r="O211" s="853"/>
      <c r="P211" s="854">
        <f>N211*L211</f>
        <v>0</v>
      </c>
      <c r="Q211" s="855"/>
      <c r="R211" s="148"/>
    </row>
    <row r="212" spans="2:18" s="149" customFormat="1" ht="18">
      <c r="B212" s="234"/>
      <c r="C212" s="235"/>
      <c r="D212" s="236"/>
      <c r="E212" s="245"/>
      <c r="F212" s="245"/>
      <c r="G212" s="245"/>
      <c r="H212" s="238"/>
      <c r="I212" s="239"/>
      <c r="J212" s="240"/>
      <c r="K212" s="241"/>
      <c r="L212" s="240"/>
      <c r="M212" s="836" t="s">
        <v>158</v>
      </c>
      <c r="N212" s="836"/>
      <c r="O212" s="837"/>
      <c r="P212" s="832">
        <f>SUM(P207:Q211)</f>
        <v>0</v>
      </c>
      <c r="Q212" s="833"/>
      <c r="R212" s="148"/>
    </row>
    <row r="213" spans="2:18" s="149" customFormat="1" ht="18">
      <c r="B213" s="234"/>
      <c r="C213" s="235"/>
      <c r="D213" s="328"/>
      <c r="E213" s="245"/>
      <c r="F213" s="245"/>
      <c r="G213" s="245"/>
      <c r="H213" s="238"/>
      <c r="I213" s="239"/>
      <c r="J213" s="240"/>
      <c r="K213" s="241"/>
      <c r="L213" s="240"/>
      <c r="M213" s="240"/>
      <c r="N213" s="329"/>
      <c r="O213" s="330" t="s">
        <v>41</v>
      </c>
      <c r="P213" s="832" t="e">
        <f>P179+P212</f>
        <v>#REF!</v>
      </c>
      <c r="Q213" s="833"/>
      <c r="R213" s="148"/>
    </row>
    <row r="214" spans="2:18" s="149" customFormat="1" ht="15" customHeight="1" thickBot="1">
      <c r="B214" s="331"/>
      <c r="C214" s="332"/>
      <c r="D214" s="333"/>
      <c r="E214" s="334"/>
      <c r="F214" s="334"/>
      <c r="G214" s="334"/>
      <c r="H214" s="335"/>
      <c r="I214" s="336"/>
      <c r="J214" s="337"/>
      <c r="K214" s="338"/>
      <c r="L214" s="337"/>
      <c r="M214" s="337"/>
      <c r="N214" s="339"/>
      <c r="O214" s="340"/>
      <c r="P214" s="341"/>
      <c r="Q214" s="342"/>
      <c r="R214" s="148"/>
    </row>
    <row r="215" spans="2:18" ht="21" thickBot="1">
      <c r="B215" s="246" t="s">
        <v>15</v>
      </c>
      <c r="C215" s="247" t="s">
        <v>127</v>
      </c>
      <c r="D215" s="248"/>
      <c r="E215" s="343"/>
      <c r="F215" s="343"/>
      <c r="G215" s="343"/>
      <c r="H215" s="248"/>
      <c r="I215" s="248"/>
      <c r="J215" s="248"/>
      <c r="K215" s="248"/>
      <c r="L215" s="248"/>
      <c r="M215" s="248"/>
      <c r="N215" s="248"/>
      <c r="O215" s="344" t="s">
        <v>201</v>
      </c>
      <c r="P215" s="834" t="e">
        <f>P213</f>
        <v>#REF!</v>
      </c>
      <c r="Q215" s="835"/>
    </row>
    <row r="216" spans="2:18" ht="20.25">
      <c r="B216" s="246" t="s">
        <v>16</v>
      </c>
      <c r="C216" s="768">
        <f>C149</f>
        <v>42705</v>
      </c>
      <c r="D216" s="768"/>
      <c r="E216" s="343"/>
      <c r="F216" s="343"/>
      <c r="G216" s="343"/>
      <c r="H216" s="248"/>
      <c r="I216" s="248"/>
      <c r="J216" s="248"/>
      <c r="K216" s="248"/>
      <c r="L216" s="248"/>
      <c r="M216" s="248"/>
      <c r="N216" s="248"/>
      <c r="O216" s="346"/>
      <c r="P216" s="347"/>
      <c r="Q216" s="348"/>
    </row>
    <row r="217" spans="2:18" ht="16.5" customHeight="1">
      <c r="B217" s="253"/>
      <c r="C217" s="248"/>
      <c r="D217" s="248"/>
      <c r="E217" s="248"/>
      <c r="F217" s="248"/>
      <c r="G217" s="250" t="s">
        <v>34</v>
      </c>
      <c r="H217" s="251" t="e">
        <f ca="1">aletras(P213)</f>
        <v>#NAME?</v>
      </c>
      <c r="I217" s="251"/>
      <c r="J217" s="251"/>
      <c r="K217" s="251"/>
      <c r="L217" s="251"/>
      <c r="M217" s="251"/>
      <c r="N217" s="251"/>
      <c r="O217" s="285"/>
      <c r="P217" s="285" t="s">
        <v>145</v>
      </c>
      <c r="Q217" s="349"/>
    </row>
    <row r="218" spans="2:18" s="149" customFormat="1" ht="18">
      <c r="B218" s="246" t="s">
        <v>17</v>
      </c>
      <c r="C218" s="151"/>
      <c r="D218" s="151"/>
      <c r="E218" s="151"/>
      <c r="F218" s="248"/>
      <c r="G218" s="248"/>
      <c r="H218" s="248"/>
      <c r="I218" s="248"/>
      <c r="J218" s="248"/>
      <c r="K218" s="248"/>
      <c r="L218" s="248"/>
      <c r="M218" s="248"/>
      <c r="N218" s="248"/>
      <c r="O218" s="248"/>
      <c r="P218" s="248"/>
      <c r="Q218" s="249"/>
      <c r="R218" s="148"/>
    </row>
    <row r="219" spans="2:18" s="149" customFormat="1" ht="18">
      <c r="B219" s="350"/>
      <c r="C219" s="151"/>
      <c r="D219" s="151"/>
      <c r="E219" s="151"/>
      <c r="F219" s="250"/>
      <c r="G219" s="248"/>
      <c r="H219" s="769"/>
      <c r="I219" s="769"/>
      <c r="J219" s="769"/>
      <c r="K219" s="248"/>
      <c r="L219" s="248"/>
      <c r="M219" s="248"/>
      <c r="N219" s="248"/>
      <c r="O219" s="248"/>
      <c r="P219" s="248"/>
      <c r="Q219" s="249"/>
      <c r="R219" s="148"/>
    </row>
    <row r="220" spans="2:18" s="149" customFormat="1" ht="18">
      <c r="B220" s="246"/>
      <c r="C220" s="151"/>
      <c r="D220" s="151"/>
      <c r="E220" s="248"/>
      <c r="F220" s="248"/>
      <c r="G220" s="248"/>
      <c r="H220" s="248"/>
      <c r="I220" s="248"/>
      <c r="J220" s="248"/>
      <c r="K220" s="248"/>
      <c r="L220" s="248"/>
      <c r="M220" s="248"/>
      <c r="N220" s="248"/>
      <c r="O220" s="248"/>
      <c r="P220" s="248"/>
      <c r="Q220" s="249"/>
      <c r="R220" s="148"/>
    </row>
    <row r="221" spans="2:18" s="149" customFormat="1" ht="18">
      <c r="B221" s="246"/>
      <c r="C221" s="151"/>
      <c r="D221" s="151"/>
      <c r="E221" s="248"/>
      <c r="F221" s="248"/>
      <c r="G221" s="248"/>
      <c r="H221" s="248"/>
      <c r="I221" s="248"/>
      <c r="J221" s="248"/>
      <c r="K221" s="248"/>
      <c r="L221" s="248"/>
      <c r="M221" s="248"/>
      <c r="N221" s="248"/>
      <c r="O221" s="248"/>
      <c r="P221" s="248"/>
      <c r="Q221" s="249"/>
      <c r="R221" s="148"/>
    </row>
    <row r="222" spans="2:18" s="149" customFormat="1" ht="18">
      <c r="B222" s="246"/>
      <c r="C222" s="151"/>
      <c r="D222" s="151"/>
      <c r="E222" s="248"/>
      <c r="F222" s="248"/>
      <c r="G222" s="248"/>
      <c r="H222" s="248"/>
      <c r="I222" s="248"/>
      <c r="J222" s="248"/>
      <c r="K222" s="248"/>
      <c r="L222" s="248"/>
      <c r="M222" s="248"/>
      <c r="N222" s="248"/>
      <c r="O222" s="248"/>
      <c r="P222" s="248"/>
      <c r="Q222" s="249"/>
      <c r="R222" s="148"/>
    </row>
    <row r="223" spans="2:18" s="149" customFormat="1" ht="1.5" customHeight="1">
      <c r="B223" s="246"/>
      <c r="C223" s="151"/>
      <c r="D223" s="151"/>
      <c r="E223" s="248"/>
      <c r="F223" s="248"/>
      <c r="G223" s="248"/>
      <c r="H223" s="248"/>
      <c r="I223" s="248"/>
      <c r="J223" s="248"/>
      <c r="K223" s="248"/>
      <c r="L223" s="248"/>
      <c r="M223" s="248"/>
      <c r="N223" s="248"/>
      <c r="O223" s="248"/>
      <c r="P223" s="248"/>
      <c r="Q223" s="249"/>
      <c r="R223" s="148"/>
    </row>
    <row r="224" spans="2:18" s="149" customFormat="1" ht="17.25" hidden="1" customHeight="1">
      <c r="B224" s="253"/>
      <c r="C224" s="248"/>
      <c r="D224" s="151"/>
      <c r="E224" s="250"/>
      <c r="F224" s="248"/>
      <c r="G224" s="255"/>
      <c r="H224" s="248"/>
      <c r="I224" s="248"/>
      <c r="J224" s="248"/>
      <c r="K224" s="250"/>
      <c r="L224" s="250"/>
      <c r="M224" s="248"/>
      <c r="N224" s="248"/>
      <c r="O224" s="248"/>
      <c r="P224" s="248"/>
      <c r="Q224" s="249"/>
      <c r="R224" s="148"/>
    </row>
    <row r="225" spans="2:18" s="149" customFormat="1" ht="20.25">
      <c r="B225" s="253"/>
      <c r="C225" s="248"/>
      <c r="D225" s="770" t="s">
        <v>3</v>
      </c>
      <c r="E225" s="770"/>
      <c r="F225" s="250"/>
      <c r="G225" s="770" t="s">
        <v>132</v>
      </c>
      <c r="H225" s="770"/>
      <c r="I225" s="258"/>
      <c r="J225" s="258"/>
      <c r="K225" s="770" t="s">
        <v>133</v>
      </c>
      <c r="L225" s="770"/>
      <c r="M225" s="770"/>
      <c r="N225" s="770"/>
      <c r="O225" s="770"/>
      <c r="P225" s="770"/>
      <c r="Q225" s="249"/>
      <c r="R225" s="148"/>
    </row>
    <row r="226" spans="2:18" s="149" customFormat="1" ht="20.25">
      <c r="B226" s="253"/>
      <c r="C226" s="248"/>
      <c r="D226" s="762" t="s">
        <v>44</v>
      </c>
      <c r="E226" s="762"/>
      <c r="F226" s="250"/>
      <c r="G226" s="762" t="s">
        <v>135</v>
      </c>
      <c r="H226" s="762"/>
      <c r="I226" s="260"/>
      <c r="J226" s="260"/>
      <c r="K226" s="762" t="s">
        <v>136</v>
      </c>
      <c r="L226" s="762"/>
      <c r="M226" s="762"/>
      <c r="N226" s="762"/>
      <c r="O226" s="762"/>
      <c r="P226" s="762"/>
      <c r="Q226" s="261" t="s">
        <v>36</v>
      </c>
      <c r="R226" s="148"/>
    </row>
    <row r="227" spans="2:18" s="149" customFormat="1" ht="21" thickBot="1">
      <c r="B227" s="276"/>
      <c r="C227" s="287" t="s">
        <v>4</v>
      </c>
      <c r="D227" s="287"/>
      <c r="E227" s="287"/>
      <c r="F227" s="264"/>
      <c r="G227" s="763" t="s">
        <v>137</v>
      </c>
      <c r="H227" s="763"/>
      <c r="I227" s="264"/>
      <c r="J227" s="264"/>
      <c r="K227" s="763" t="s">
        <v>147</v>
      </c>
      <c r="L227" s="763"/>
      <c r="M227" s="763"/>
      <c r="N227" s="763"/>
      <c r="O227" s="763"/>
      <c r="P227" s="763"/>
      <c r="Q227" s="265"/>
      <c r="R227" s="148"/>
    </row>
    <row r="228" spans="2:18" ht="23.25">
      <c r="B228" s="818" t="s">
        <v>4</v>
      </c>
      <c r="C228" s="819"/>
      <c r="D228" s="819"/>
      <c r="E228" s="820"/>
      <c r="F228" s="145" t="s">
        <v>5</v>
      </c>
      <c r="G228" s="821" t="s">
        <v>108</v>
      </c>
      <c r="H228" s="821"/>
      <c r="I228" s="821"/>
      <c r="J228" s="146" t="s">
        <v>6</v>
      </c>
      <c r="K228" s="147">
        <v>42475</v>
      </c>
      <c r="L228" s="822"/>
      <c r="M228" s="823"/>
      <c r="N228" s="823"/>
      <c r="O228" s="823"/>
      <c r="P228" s="823"/>
      <c r="Q228" s="824"/>
    </row>
    <row r="229" spans="2:18" ht="23.25">
      <c r="B229" s="825" t="s">
        <v>7</v>
      </c>
      <c r="C229" s="826"/>
      <c r="D229" s="826"/>
      <c r="E229" s="827"/>
      <c r="F229" s="150"/>
      <c r="G229" s="151"/>
      <c r="H229" s="152"/>
      <c r="I229" s="152"/>
      <c r="J229" s="152"/>
      <c r="K229" s="153"/>
      <c r="L229" s="828"/>
      <c r="M229" s="829"/>
      <c r="N229" s="829"/>
      <c r="O229" s="829"/>
      <c r="P229" s="829"/>
      <c r="Q229" s="830"/>
    </row>
    <row r="230" spans="2:18" ht="20.25">
      <c r="B230" s="808" t="s">
        <v>109</v>
      </c>
      <c r="C230" s="809"/>
      <c r="D230" s="809"/>
      <c r="E230" s="810"/>
      <c r="F230" s="150" t="s">
        <v>8</v>
      </c>
      <c r="G230" s="811" t="s">
        <v>110</v>
      </c>
      <c r="H230" s="811"/>
      <c r="I230" s="811"/>
      <c r="J230" s="811"/>
      <c r="K230" s="812"/>
      <c r="L230" s="813" t="s">
        <v>20</v>
      </c>
      <c r="M230" s="762"/>
      <c r="N230" s="762"/>
      <c r="O230" s="762"/>
      <c r="P230" s="762"/>
      <c r="Q230" s="814"/>
    </row>
    <row r="231" spans="2:18" ht="18">
      <c r="B231" s="808" t="s">
        <v>111</v>
      </c>
      <c r="C231" s="809"/>
      <c r="D231" s="809"/>
      <c r="E231" s="810"/>
      <c r="F231" s="154"/>
      <c r="G231" s="811"/>
      <c r="H231" s="811"/>
      <c r="I231" s="811"/>
      <c r="J231" s="811"/>
      <c r="K231" s="812"/>
      <c r="L231" s="155"/>
      <c r="M231" s="156"/>
      <c r="N231" s="151"/>
      <c r="O231" s="157"/>
      <c r="P231" s="158"/>
      <c r="Q231" s="159"/>
    </row>
    <row r="232" spans="2:18" ht="21">
      <c r="B232" s="160"/>
      <c r="C232" s="161"/>
      <c r="D232" s="162"/>
      <c r="E232" s="163"/>
      <c r="F232" s="154"/>
      <c r="G232" s="811"/>
      <c r="H232" s="811"/>
      <c r="I232" s="811"/>
      <c r="J232" s="811"/>
      <c r="K232" s="812"/>
      <c r="L232" s="815" t="s">
        <v>21</v>
      </c>
      <c r="M232" s="816"/>
      <c r="N232" s="817" t="str">
        <f>N197</f>
        <v xml:space="preserve">05 (Cinco) </v>
      </c>
      <c r="O232" s="817"/>
      <c r="P232" s="266" t="s">
        <v>202</v>
      </c>
      <c r="Q232" s="165">
        <f>Q197</f>
        <v>9</v>
      </c>
    </row>
    <row r="233" spans="2:18" ht="18.75">
      <c r="B233" s="160"/>
      <c r="C233" s="161"/>
      <c r="D233" s="162"/>
      <c r="E233" s="166"/>
      <c r="F233" s="154"/>
      <c r="G233" s="811"/>
      <c r="H233" s="811"/>
      <c r="I233" s="811"/>
      <c r="J233" s="811"/>
      <c r="K233" s="812"/>
      <c r="L233" s="167"/>
      <c r="M233" s="168"/>
      <c r="N233" s="169"/>
      <c r="O233" s="170"/>
      <c r="P233" s="171"/>
      <c r="Q233" s="172"/>
    </row>
    <row r="234" spans="2:18" ht="20.25">
      <c r="B234" s="160"/>
      <c r="C234" s="161"/>
      <c r="D234" s="162"/>
      <c r="E234" s="163"/>
      <c r="F234" s="154"/>
      <c r="G234" s="811"/>
      <c r="H234" s="811"/>
      <c r="I234" s="811"/>
      <c r="J234" s="811"/>
      <c r="K234" s="812"/>
      <c r="L234" s="167"/>
      <c r="M234" s="168"/>
      <c r="N234" s="169"/>
      <c r="O234" s="170"/>
      <c r="P234" s="171"/>
      <c r="Q234" s="172"/>
    </row>
    <row r="235" spans="2:18" ht="21">
      <c r="B235" s="173"/>
      <c r="C235" s="174"/>
      <c r="D235" s="174"/>
      <c r="E235" s="175"/>
      <c r="F235" s="154"/>
      <c r="G235" s="811"/>
      <c r="H235" s="811"/>
      <c r="I235" s="811"/>
      <c r="J235" s="811"/>
      <c r="K235" s="812"/>
      <c r="L235" s="176" t="s">
        <v>22</v>
      </c>
      <c r="M235" s="177">
        <f>M200</f>
        <v>42675</v>
      </c>
      <c r="N235" s="178" t="s">
        <v>1</v>
      </c>
      <c r="O235" s="177">
        <f>O200</f>
        <v>42695</v>
      </c>
      <c r="P235" s="179" t="s">
        <v>22</v>
      </c>
      <c r="Q235" s="180">
        <v>2016</v>
      </c>
    </row>
    <row r="236" spans="2:18" ht="23.25">
      <c r="B236" s="173"/>
      <c r="C236" s="174"/>
      <c r="D236" s="174"/>
      <c r="E236" s="175"/>
      <c r="F236" s="181" t="s">
        <v>114</v>
      </c>
      <c r="G236" s="182"/>
      <c r="H236" s="182"/>
      <c r="I236" s="182"/>
      <c r="J236" s="182"/>
      <c r="K236" s="183"/>
      <c r="L236" s="787"/>
      <c r="M236" s="788"/>
      <c r="N236" s="185"/>
      <c r="O236" s="185"/>
      <c r="P236" s="186"/>
      <c r="Q236" s="187"/>
    </row>
    <row r="237" spans="2:18" ht="21" thickBot="1">
      <c r="B237" s="188"/>
      <c r="C237" s="189"/>
      <c r="D237" s="189" t="s">
        <v>115</v>
      </c>
      <c r="E237" s="190"/>
      <c r="F237" s="191"/>
      <c r="G237" s="192"/>
      <c r="H237" s="789"/>
      <c r="I237" s="789"/>
      <c r="J237" s="789"/>
      <c r="K237" s="790"/>
      <c r="L237" s="193"/>
      <c r="M237" s="194"/>
      <c r="N237" s="195"/>
      <c r="O237" s="196"/>
      <c r="P237" s="196"/>
      <c r="Q237" s="197"/>
    </row>
    <row r="238" spans="2:18" ht="21" thickBot="1">
      <c r="B238" s="351"/>
      <c r="C238" s="352"/>
      <c r="D238" s="352"/>
      <c r="E238" s="353"/>
      <c r="F238" s="353"/>
      <c r="G238" s="353"/>
      <c r="H238" s="354"/>
      <c r="I238" s="355"/>
      <c r="J238" s="355"/>
      <c r="K238" s="355"/>
      <c r="L238" s="355"/>
      <c r="M238" s="355"/>
      <c r="N238" s="355"/>
      <c r="O238" s="355"/>
      <c r="P238" s="354"/>
      <c r="Q238" s="356"/>
    </row>
    <row r="239" spans="2:18" ht="27.75">
      <c r="B239" s="791" t="s">
        <v>203</v>
      </c>
      <c r="C239" s="792"/>
      <c r="D239" s="792"/>
      <c r="E239" s="792"/>
      <c r="F239" s="792"/>
      <c r="G239" s="792"/>
      <c r="H239" s="793" t="s">
        <v>204</v>
      </c>
      <c r="I239" s="794"/>
      <c r="J239" s="794"/>
      <c r="K239" s="794"/>
      <c r="L239" s="793" t="s">
        <v>205</v>
      </c>
      <c r="M239" s="794"/>
      <c r="N239" s="794"/>
      <c r="O239" s="794"/>
      <c r="P239" s="794"/>
      <c r="Q239" s="795"/>
    </row>
    <row r="240" spans="2:18" ht="15.75">
      <c r="B240" s="831" t="s">
        <v>206</v>
      </c>
      <c r="C240" s="796"/>
      <c r="D240" s="797"/>
      <c r="E240" s="357" t="s">
        <v>207</v>
      </c>
      <c r="F240" s="798" t="s">
        <v>41</v>
      </c>
      <c r="G240" s="799"/>
      <c r="H240" s="798" t="s">
        <v>207</v>
      </c>
      <c r="I240" s="799"/>
      <c r="J240" s="800" t="s">
        <v>41</v>
      </c>
      <c r="K240" s="801"/>
      <c r="L240" s="802" t="s">
        <v>208</v>
      </c>
      <c r="M240" s="803"/>
      <c r="N240" s="804" t="s">
        <v>209</v>
      </c>
      <c r="O240" s="805"/>
      <c r="P240" s="806" t="s">
        <v>205</v>
      </c>
      <c r="Q240" s="807"/>
    </row>
    <row r="241" spans="2:17" ht="18">
      <c r="B241" s="358"/>
      <c r="C241" s="359"/>
      <c r="D241" s="360"/>
      <c r="E241" s="361"/>
      <c r="F241" s="362"/>
      <c r="G241" s="363"/>
      <c r="H241" s="784"/>
      <c r="I241" s="782"/>
      <c r="J241" s="364"/>
      <c r="K241" s="365"/>
      <c r="L241" s="366"/>
      <c r="M241" s="367"/>
      <c r="N241" s="368"/>
      <c r="O241" s="369"/>
      <c r="P241" s="370"/>
      <c r="Q241" s="371"/>
    </row>
    <row r="242" spans="2:17" ht="18">
      <c r="B242" s="372"/>
      <c r="C242" s="359"/>
      <c r="D242" s="360"/>
      <c r="E242" s="361"/>
      <c r="F242" s="362"/>
      <c r="G242" s="373"/>
      <c r="H242" s="784"/>
      <c r="I242" s="782"/>
      <c r="J242" s="374"/>
      <c r="K242" s="365"/>
      <c r="L242" s="775"/>
      <c r="M242" s="776"/>
      <c r="N242" s="785"/>
      <c r="O242" s="783"/>
      <c r="P242" s="775"/>
      <c r="Q242" s="786"/>
    </row>
    <row r="243" spans="2:17" ht="18">
      <c r="B243" s="375"/>
      <c r="C243" s="359" t="s">
        <v>210</v>
      </c>
      <c r="D243" s="360">
        <v>2016</v>
      </c>
      <c r="E243" s="361">
        <v>236365.29</v>
      </c>
      <c r="F243" s="362">
        <v>2723102.43</v>
      </c>
      <c r="G243" s="376"/>
      <c r="H243" s="784">
        <v>799537.17</v>
      </c>
      <c r="I243" s="782"/>
      <c r="J243" s="775">
        <v>2176535.29</v>
      </c>
      <c r="K243" s="776"/>
      <c r="L243" s="775">
        <f>J243-F243</f>
        <v>-546567.14000000013</v>
      </c>
      <c r="M243" s="776"/>
      <c r="N243" s="785">
        <v>0.05</v>
      </c>
      <c r="O243" s="783"/>
      <c r="P243" s="775">
        <f>N243*L243</f>
        <v>-27328.357000000007</v>
      </c>
      <c r="Q243" s="786"/>
    </row>
    <row r="244" spans="2:17" ht="18">
      <c r="B244" s="377"/>
      <c r="C244" s="359"/>
      <c r="D244" s="360"/>
      <c r="E244" s="361"/>
      <c r="F244" s="362"/>
      <c r="G244" s="376"/>
      <c r="H244" s="781"/>
      <c r="I244" s="782"/>
      <c r="J244" s="775"/>
      <c r="K244" s="776"/>
      <c r="L244" s="775"/>
      <c r="M244" s="776"/>
      <c r="N244" s="777"/>
      <c r="O244" s="783"/>
      <c r="P244" s="775"/>
      <c r="Q244" s="786"/>
    </row>
    <row r="245" spans="2:17" ht="18">
      <c r="B245" s="377"/>
      <c r="C245" s="378"/>
      <c r="D245" s="379"/>
      <c r="E245" s="378"/>
      <c r="F245" s="362"/>
      <c r="G245" s="376"/>
      <c r="H245" s="781"/>
      <c r="I245" s="782"/>
      <c r="J245" s="775"/>
      <c r="K245" s="776"/>
      <c r="L245" s="775"/>
      <c r="M245" s="776"/>
      <c r="N245" s="785"/>
      <c r="O245" s="783"/>
      <c r="P245" s="775"/>
      <c r="Q245" s="786"/>
    </row>
    <row r="246" spans="2:17" ht="18">
      <c r="B246" s="377"/>
      <c r="C246" s="378"/>
      <c r="D246" s="379"/>
      <c r="E246" s="378"/>
      <c r="F246" s="362"/>
      <c r="G246" s="376"/>
      <c r="H246" s="781"/>
      <c r="I246" s="782"/>
      <c r="J246" s="775"/>
      <c r="K246" s="776"/>
      <c r="L246" s="775"/>
      <c r="M246" s="776"/>
      <c r="N246" s="777"/>
      <c r="O246" s="783"/>
      <c r="P246" s="380"/>
      <c r="Q246" s="381"/>
    </row>
    <row r="247" spans="2:17" ht="18">
      <c r="B247" s="377"/>
      <c r="C247" s="378"/>
      <c r="D247" s="379"/>
      <c r="E247" s="378"/>
      <c r="F247" s="362"/>
      <c r="G247" s="376"/>
      <c r="H247" s="382"/>
      <c r="I247" s="383"/>
      <c r="J247" s="384"/>
      <c r="K247" s="385"/>
      <c r="L247" s="384"/>
      <c r="M247" s="385"/>
      <c r="N247" s="386"/>
      <c r="O247" s="387"/>
      <c r="P247" s="380"/>
      <c r="Q247" s="381"/>
    </row>
    <row r="248" spans="2:17" ht="18">
      <c r="B248" s="377"/>
      <c r="C248" s="378"/>
      <c r="D248" s="379"/>
      <c r="E248" s="378"/>
      <c r="F248" s="362"/>
      <c r="G248" s="376"/>
      <c r="H248" s="382"/>
      <c r="I248" s="383"/>
      <c r="J248" s="384"/>
      <c r="K248" s="385"/>
      <c r="L248" s="384"/>
      <c r="M248" s="385"/>
      <c r="N248" s="386"/>
      <c r="O248" s="387"/>
      <c r="P248" s="380"/>
      <c r="Q248" s="381"/>
    </row>
    <row r="249" spans="2:17" ht="18">
      <c r="B249" s="377"/>
      <c r="C249" s="378"/>
      <c r="D249" s="379"/>
      <c r="E249" s="378"/>
      <c r="F249" s="362"/>
      <c r="G249" s="376"/>
      <c r="H249" s="382"/>
      <c r="I249" s="383"/>
      <c r="J249" s="384"/>
      <c r="K249" s="385"/>
      <c r="L249" s="384"/>
      <c r="M249" s="385"/>
      <c r="N249" s="386"/>
      <c r="O249" s="387"/>
      <c r="P249" s="380"/>
      <c r="Q249" s="381"/>
    </row>
    <row r="250" spans="2:17" ht="18">
      <c r="B250" s="377"/>
      <c r="C250" s="378"/>
      <c r="D250" s="379"/>
      <c r="E250" s="378"/>
      <c r="F250" s="362"/>
      <c r="G250" s="376"/>
      <c r="H250" s="382"/>
      <c r="I250" s="383"/>
      <c r="J250" s="384"/>
      <c r="K250" s="385"/>
      <c r="L250" s="384"/>
      <c r="M250" s="385"/>
      <c r="N250" s="386"/>
      <c r="O250" s="387"/>
      <c r="P250" s="380"/>
      <c r="Q250" s="381"/>
    </row>
    <row r="251" spans="2:17" ht="18">
      <c r="B251" s="377"/>
      <c r="C251" s="378"/>
      <c r="D251" s="379"/>
      <c r="E251" s="378"/>
      <c r="F251" s="362"/>
      <c r="G251" s="376"/>
      <c r="H251" s="382"/>
      <c r="I251" s="383"/>
      <c r="J251" s="384"/>
      <c r="K251" s="385"/>
      <c r="L251" s="384"/>
      <c r="M251" s="385"/>
      <c r="N251" s="386"/>
      <c r="O251" s="387"/>
      <c r="P251" s="380"/>
      <c r="Q251" s="381"/>
    </row>
    <row r="252" spans="2:17" ht="18">
      <c r="B252" s="377"/>
      <c r="C252" s="378"/>
      <c r="D252" s="379"/>
      <c r="E252" s="378"/>
      <c r="F252" s="362"/>
      <c r="G252" s="376"/>
      <c r="H252" s="382"/>
      <c r="I252" s="383"/>
      <c r="J252" s="384"/>
      <c r="K252" s="385"/>
      <c r="L252" s="384"/>
      <c r="M252" s="385"/>
      <c r="N252" s="386"/>
      <c r="O252" s="387"/>
      <c r="P252" s="380"/>
      <c r="Q252" s="381"/>
    </row>
    <row r="253" spans="2:17" ht="18">
      <c r="B253" s="377"/>
      <c r="C253" s="378"/>
      <c r="D253" s="379"/>
      <c r="E253" s="378"/>
      <c r="F253" s="362"/>
      <c r="G253" s="376"/>
      <c r="H253" s="382"/>
      <c r="I253" s="383"/>
      <c r="J253" s="384"/>
      <c r="K253" s="385"/>
      <c r="L253" s="384"/>
      <c r="M253" s="385"/>
      <c r="N253" s="386"/>
      <c r="O253" s="387"/>
      <c r="P253" s="380"/>
      <c r="Q253" s="381"/>
    </row>
    <row r="254" spans="2:17" ht="18">
      <c r="B254" s="377"/>
      <c r="C254" s="378"/>
      <c r="D254" s="379"/>
      <c r="E254" s="378"/>
      <c r="F254" s="362"/>
      <c r="G254" s="376"/>
      <c r="H254" s="382"/>
      <c r="I254" s="383"/>
      <c r="J254" s="384"/>
      <c r="K254" s="385"/>
      <c r="L254" s="384"/>
      <c r="M254" s="385"/>
      <c r="N254" s="386"/>
      <c r="O254" s="387"/>
      <c r="P254" s="380"/>
      <c r="Q254" s="381"/>
    </row>
    <row r="255" spans="2:17" ht="18">
      <c r="B255" s="377"/>
      <c r="C255" s="378"/>
      <c r="D255" s="379"/>
      <c r="E255" s="378"/>
      <c r="F255" s="362"/>
      <c r="G255" s="376"/>
      <c r="H255" s="382"/>
      <c r="I255" s="383"/>
      <c r="J255" s="384"/>
      <c r="K255" s="385"/>
      <c r="L255" s="384"/>
      <c r="M255" s="385"/>
      <c r="N255" s="386"/>
      <c r="O255" s="387"/>
      <c r="P255" s="380"/>
      <c r="Q255" s="381"/>
    </row>
    <row r="256" spans="2:17" ht="18">
      <c r="B256" s="377"/>
      <c r="C256" s="378"/>
      <c r="D256" s="379"/>
      <c r="E256" s="378"/>
      <c r="F256" s="362"/>
      <c r="G256" s="376"/>
      <c r="H256" s="382"/>
      <c r="I256" s="383"/>
      <c r="J256" s="384"/>
      <c r="K256" s="385"/>
      <c r="L256" s="384"/>
      <c r="M256" s="385"/>
      <c r="N256" s="386"/>
      <c r="O256" s="387"/>
      <c r="P256" s="380"/>
      <c r="Q256" s="381"/>
    </row>
    <row r="257" spans="2:17" ht="18">
      <c r="B257" s="377"/>
      <c r="C257" s="378"/>
      <c r="D257" s="379"/>
      <c r="E257" s="378"/>
      <c r="F257" s="362"/>
      <c r="G257" s="376"/>
      <c r="H257" s="382"/>
      <c r="I257" s="383"/>
      <c r="J257" s="384"/>
      <c r="K257" s="385"/>
      <c r="L257" s="384"/>
      <c r="M257" s="385"/>
      <c r="N257" s="386"/>
      <c r="O257" s="387"/>
      <c r="P257" s="380"/>
      <c r="Q257" s="381"/>
    </row>
    <row r="258" spans="2:17" ht="18">
      <c r="B258" s="377"/>
      <c r="C258" s="378"/>
      <c r="D258" s="379"/>
      <c r="E258" s="378"/>
      <c r="F258" s="362"/>
      <c r="G258" s="376"/>
      <c r="H258" s="382"/>
      <c r="I258" s="383"/>
      <c r="J258" s="384"/>
      <c r="K258" s="385"/>
      <c r="L258" s="384"/>
      <c r="M258" s="385"/>
      <c r="N258" s="386"/>
      <c r="O258" s="387"/>
      <c r="P258" s="380"/>
      <c r="Q258" s="381"/>
    </row>
    <row r="259" spans="2:17" ht="18">
      <c r="B259" s="377"/>
      <c r="C259" s="378"/>
      <c r="D259" s="379"/>
      <c r="E259" s="378"/>
      <c r="F259" s="362"/>
      <c r="G259" s="376"/>
      <c r="H259" s="382"/>
      <c r="I259" s="383"/>
      <c r="J259" s="384"/>
      <c r="K259" s="385"/>
      <c r="L259" s="384"/>
      <c r="M259" s="385"/>
      <c r="N259" s="386"/>
      <c r="O259" s="387"/>
      <c r="P259" s="380"/>
      <c r="Q259" s="381"/>
    </row>
    <row r="260" spans="2:17" ht="18">
      <c r="B260" s="377"/>
      <c r="C260" s="378"/>
      <c r="D260" s="379"/>
      <c r="E260" s="378"/>
      <c r="F260" s="362"/>
      <c r="G260" s="376"/>
      <c r="H260" s="382"/>
      <c r="I260" s="383"/>
      <c r="J260" s="384"/>
      <c r="K260" s="385"/>
      <c r="L260" s="384"/>
      <c r="M260" s="385"/>
      <c r="N260" s="386"/>
      <c r="O260" s="387"/>
      <c r="P260" s="380"/>
      <c r="Q260" s="381"/>
    </row>
    <row r="261" spans="2:17" ht="18">
      <c r="B261" s="377"/>
      <c r="C261" s="378"/>
      <c r="D261" s="379"/>
      <c r="E261" s="378"/>
      <c r="F261" s="362"/>
      <c r="G261" s="376"/>
      <c r="H261" s="382"/>
      <c r="I261" s="383"/>
      <c r="J261" s="384"/>
      <c r="K261" s="385"/>
      <c r="L261" s="384"/>
      <c r="M261" s="385"/>
      <c r="N261" s="386"/>
      <c r="O261" s="387"/>
      <c r="P261" s="380"/>
      <c r="Q261" s="381"/>
    </row>
    <row r="262" spans="2:17" ht="18">
      <c r="B262" s="377"/>
      <c r="C262" s="378"/>
      <c r="D262" s="379"/>
      <c r="E262" s="378"/>
      <c r="F262" s="362"/>
      <c r="G262" s="376"/>
      <c r="H262" s="382"/>
      <c r="I262" s="383"/>
      <c r="J262" s="384"/>
      <c r="K262" s="385"/>
      <c r="L262" s="384"/>
      <c r="M262" s="385"/>
      <c r="N262" s="386"/>
      <c r="O262" s="387"/>
      <c r="P262" s="380"/>
      <c r="Q262" s="381"/>
    </row>
    <row r="263" spans="2:17" ht="18">
      <c r="B263" s="377"/>
      <c r="C263" s="378"/>
      <c r="D263" s="379"/>
      <c r="E263" s="378"/>
      <c r="F263" s="362"/>
      <c r="G263" s="376"/>
      <c r="H263" s="382"/>
      <c r="I263" s="383"/>
      <c r="J263" s="384"/>
      <c r="K263" s="385"/>
      <c r="L263" s="384"/>
      <c r="M263" s="385"/>
      <c r="N263" s="386"/>
      <c r="O263" s="387"/>
      <c r="P263" s="380"/>
      <c r="Q263" s="381"/>
    </row>
    <row r="264" spans="2:17" ht="18">
      <c r="B264" s="377"/>
      <c r="C264" s="378"/>
      <c r="D264" s="379"/>
      <c r="E264" s="378"/>
      <c r="F264" s="362"/>
      <c r="G264" s="376"/>
      <c r="H264" s="382"/>
      <c r="I264" s="383"/>
      <c r="J264" s="384"/>
      <c r="K264" s="385"/>
      <c r="L264" s="384"/>
      <c r="M264" s="385"/>
      <c r="N264" s="386"/>
      <c r="O264" s="387"/>
      <c r="P264" s="380"/>
      <c r="Q264" s="381"/>
    </row>
    <row r="265" spans="2:17" ht="18">
      <c r="B265" s="377"/>
      <c r="C265" s="378"/>
      <c r="D265" s="379"/>
      <c r="E265" s="378"/>
      <c r="F265" s="362"/>
      <c r="G265" s="376"/>
      <c r="H265" s="382"/>
      <c r="I265" s="383"/>
      <c r="J265" s="384"/>
      <c r="K265" s="385"/>
      <c r="L265" s="384"/>
      <c r="M265" s="385"/>
      <c r="N265" s="386"/>
      <c r="O265" s="387"/>
      <c r="P265" s="380"/>
      <c r="Q265" s="381"/>
    </row>
    <row r="266" spans="2:17" ht="18">
      <c r="B266" s="377"/>
      <c r="C266" s="378"/>
      <c r="D266" s="379"/>
      <c r="E266" s="378"/>
      <c r="F266" s="362"/>
      <c r="G266" s="376"/>
      <c r="H266" s="382"/>
      <c r="I266" s="383"/>
      <c r="J266" s="384"/>
      <c r="K266" s="385"/>
      <c r="L266" s="384"/>
      <c r="M266" s="385"/>
      <c r="N266" s="386"/>
      <c r="O266" s="387"/>
      <c r="P266" s="380"/>
      <c r="Q266" s="381"/>
    </row>
    <row r="267" spans="2:17" ht="18">
      <c r="B267" s="377"/>
      <c r="C267" s="378"/>
      <c r="D267" s="379"/>
      <c r="E267" s="378"/>
      <c r="F267" s="362"/>
      <c r="G267" s="376"/>
      <c r="H267" s="382"/>
      <c r="I267" s="383"/>
      <c r="J267" s="384"/>
      <c r="K267" s="385"/>
      <c r="L267" s="384"/>
      <c r="M267" s="385"/>
      <c r="N267" s="386"/>
      <c r="O267" s="387"/>
      <c r="P267" s="380"/>
      <c r="Q267" s="381"/>
    </row>
    <row r="268" spans="2:17" ht="18">
      <c r="B268" s="377"/>
      <c r="C268" s="378"/>
      <c r="D268" s="379"/>
      <c r="E268" s="378"/>
      <c r="F268" s="362"/>
      <c r="G268" s="376"/>
      <c r="H268" s="382"/>
      <c r="I268" s="383"/>
      <c r="J268" s="384"/>
      <c r="K268" s="385"/>
      <c r="L268" s="384"/>
      <c r="M268" s="385"/>
      <c r="N268" s="386"/>
      <c r="O268" s="387"/>
      <c r="P268" s="380"/>
      <c r="Q268" s="381"/>
    </row>
    <row r="269" spans="2:17" ht="18">
      <c r="B269" s="377"/>
      <c r="C269" s="378"/>
      <c r="D269" s="379"/>
      <c r="E269" s="378"/>
      <c r="F269" s="362"/>
      <c r="G269" s="376"/>
      <c r="H269" s="382"/>
      <c r="I269" s="383"/>
      <c r="J269" s="384"/>
      <c r="K269" s="385"/>
      <c r="L269" s="384"/>
      <c r="M269" s="385"/>
      <c r="N269" s="386"/>
      <c r="O269" s="387"/>
      <c r="P269" s="380"/>
      <c r="Q269" s="381"/>
    </row>
    <row r="270" spans="2:17" ht="18">
      <c r="B270" s="377"/>
      <c r="C270" s="378"/>
      <c r="D270" s="379"/>
      <c r="E270" s="378"/>
      <c r="F270" s="362"/>
      <c r="G270" s="376"/>
      <c r="H270" s="382"/>
      <c r="I270" s="383"/>
      <c r="J270" s="384"/>
      <c r="K270" s="385"/>
      <c r="L270" s="384"/>
      <c r="M270" s="385"/>
      <c r="N270" s="386"/>
      <c r="O270" s="387"/>
      <c r="P270" s="380"/>
      <c r="Q270" s="381"/>
    </row>
    <row r="271" spans="2:17" ht="18">
      <c r="B271" s="377"/>
      <c r="C271" s="378"/>
      <c r="D271" s="379"/>
      <c r="E271" s="378"/>
      <c r="F271" s="362"/>
      <c r="G271" s="376"/>
      <c r="H271" s="382"/>
      <c r="I271" s="383"/>
      <c r="J271" s="384"/>
      <c r="K271" s="385"/>
      <c r="L271" s="384"/>
      <c r="M271" s="385"/>
      <c r="N271" s="386"/>
      <c r="O271" s="387"/>
      <c r="P271" s="380"/>
      <c r="Q271" s="381"/>
    </row>
    <row r="272" spans="2:17" ht="18">
      <c r="B272" s="377"/>
      <c r="C272" s="378"/>
      <c r="D272" s="379"/>
      <c r="E272" s="378"/>
      <c r="F272" s="362"/>
      <c r="G272" s="376"/>
      <c r="H272" s="382"/>
      <c r="I272" s="383"/>
      <c r="J272" s="384"/>
      <c r="K272" s="385"/>
      <c r="L272" s="384"/>
      <c r="M272" s="385"/>
      <c r="N272" s="386"/>
      <c r="O272" s="387"/>
      <c r="P272" s="380"/>
      <c r="Q272" s="381"/>
    </row>
    <row r="273" spans="2:17" ht="18">
      <c r="B273" s="377"/>
      <c r="C273" s="378"/>
      <c r="D273" s="379"/>
      <c r="E273" s="378"/>
      <c r="F273" s="362"/>
      <c r="G273" s="376"/>
      <c r="H273" s="382"/>
      <c r="I273" s="383"/>
      <c r="J273" s="384"/>
      <c r="K273" s="385"/>
      <c r="L273" s="384"/>
      <c r="M273" s="385"/>
      <c r="N273" s="386"/>
      <c r="O273" s="387"/>
      <c r="P273" s="380"/>
      <c r="Q273" s="381"/>
    </row>
    <row r="274" spans="2:17" ht="18">
      <c r="B274" s="377"/>
      <c r="C274" s="378"/>
      <c r="D274" s="379"/>
      <c r="E274" s="378"/>
      <c r="F274" s="362"/>
      <c r="G274" s="376"/>
      <c r="H274" s="781"/>
      <c r="I274" s="782"/>
      <c r="J274" s="775"/>
      <c r="K274" s="776"/>
      <c r="L274" s="775"/>
      <c r="M274" s="776"/>
      <c r="N274" s="777"/>
      <c r="O274" s="783"/>
      <c r="P274" s="380"/>
      <c r="Q274" s="381"/>
    </row>
    <row r="275" spans="2:17" ht="18">
      <c r="B275" s="377"/>
      <c r="C275" s="359"/>
      <c r="D275" s="360"/>
      <c r="E275" s="388"/>
      <c r="F275" s="362"/>
      <c r="G275" s="376"/>
      <c r="H275" s="781"/>
      <c r="I275" s="782"/>
      <c r="J275" s="775"/>
      <c r="K275" s="776"/>
      <c r="L275" s="775"/>
      <c r="M275" s="776"/>
      <c r="N275" s="777"/>
      <c r="O275" s="783"/>
      <c r="P275" s="380"/>
      <c r="Q275" s="381"/>
    </row>
    <row r="276" spans="2:17" ht="18">
      <c r="B276" s="377"/>
      <c r="C276" s="359"/>
      <c r="D276" s="388"/>
      <c r="E276" s="361"/>
      <c r="F276" s="389"/>
      <c r="G276" s="376"/>
      <c r="H276" s="781"/>
      <c r="I276" s="782"/>
      <c r="J276" s="775"/>
      <c r="K276" s="776"/>
      <c r="L276" s="775"/>
      <c r="M276" s="776"/>
      <c r="N276" s="777"/>
      <c r="O276" s="783"/>
      <c r="P276" s="380"/>
      <c r="Q276" s="381"/>
    </row>
    <row r="277" spans="2:17" ht="18">
      <c r="B277" s="377"/>
      <c r="C277" s="359"/>
      <c r="D277" s="388"/>
      <c r="E277" s="390"/>
      <c r="F277" s="389"/>
      <c r="G277" s="376"/>
      <c r="H277" s="773"/>
      <c r="I277" s="774"/>
      <c r="J277" s="775"/>
      <c r="K277" s="776"/>
      <c r="L277" s="775"/>
      <c r="M277" s="776"/>
      <c r="N277" s="777"/>
      <c r="O277" s="783"/>
      <c r="P277" s="380"/>
      <c r="Q277" s="381"/>
    </row>
    <row r="278" spans="2:17" ht="18">
      <c r="B278" s="391"/>
      <c r="C278" s="359"/>
      <c r="D278" s="388"/>
      <c r="E278" s="361"/>
      <c r="F278" s="389"/>
      <c r="G278" s="392"/>
      <c r="H278" s="389"/>
      <c r="I278" s="376"/>
      <c r="J278" s="362"/>
      <c r="K278" s="393"/>
      <c r="L278" s="384"/>
      <c r="M278" s="385"/>
      <c r="N278" s="384"/>
      <c r="O278" s="385"/>
      <c r="P278" s="386"/>
      <c r="Q278" s="394"/>
    </row>
    <row r="279" spans="2:17" ht="18">
      <c r="B279" s="391"/>
      <c r="C279" s="359"/>
      <c r="D279" s="388"/>
      <c r="E279" s="361"/>
      <c r="F279" s="389"/>
      <c r="G279" s="392"/>
      <c r="H279" s="389"/>
      <c r="I279" s="376"/>
      <c r="J279" s="773"/>
      <c r="K279" s="774"/>
      <c r="L279" s="775"/>
      <c r="M279" s="776"/>
      <c r="N279" s="775"/>
      <c r="O279" s="776"/>
      <c r="P279" s="777"/>
      <c r="Q279" s="778"/>
    </row>
    <row r="280" spans="2:17" ht="18">
      <c r="B280" s="391"/>
      <c r="C280" s="359"/>
      <c r="D280" s="388"/>
      <c r="E280" s="361"/>
      <c r="F280" s="389"/>
      <c r="G280" s="392"/>
      <c r="H280" s="389"/>
      <c r="I280" s="376"/>
      <c r="J280" s="773"/>
      <c r="K280" s="774"/>
      <c r="L280" s="775"/>
      <c r="M280" s="776"/>
      <c r="N280" s="775"/>
      <c r="O280" s="776"/>
      <c r="P280" s="777"/>
      <c r="Q280" s="778"/>
    </row>
    <row r="281" spans="2:17" ht="18">
      <c r="B281" s="771"/>
      <c r="C281" s="772"/>
      <c r="D281" s="772"/>
      <c r="E281" s="395"/>
      <c r="F281" s="389"/>
      <c r="G281" s="392"/>
      <c r="H281" s="389"/>
      <c r="I281" s="376"/>
      <c r="J281" s="773"/>
      <c r="K281" s="774"/>
      <c r="L281" s="775"/>
      <c r="M281" s="776"/>
      <c r="N281" s="775"/>
      <c r="O281" s="776"/>
      <c r="P281" s="777"/>
      <c r="Q281" s="778"/>
    </row>
    <row r="282" spans="2:17" ht="18">
      <c r="B282" s="771"/>
      <c r="C282" s="772"/>
      <c r="D282" s="772"/>
      <c r="E282" s="395"/>
      <c r="F282" s="389"/>
      <c r="G282" s="392"/>
      <c r="H282" s="389"/>
      <c r="I282" s="376"/>
      <c r="J282" s="773"/>
      <c r="K282" s="774"/>
      <c r="L282" s="775"/>
      <c r="M282" s="776"/>
      <c r="N282" s="775"/>
      <c r="O282" s="776"/>
      <c r="P282" s="777"/>
      <c r="Q282" s="778"/>
    </row>
    <row r="283" spans="2:17" ht="18">
      <c r="B283" s="771"/>
      <c r="C283" s="772"/>
      <c r="D283" s="772"/>
      <c r="E283" s="395"/>
      <c r="F283" s="389"/>
      <c r="G283" s="392"/>
      <c r="H283" s="389"/>
      <c r="I283" s="376"/>
      <c r="J283" s="773"/>
      <c r="K283" s="774"/>
      <c r="L283" s="775"/>
      <c r="M283" s="776"/>
      <c r="N283" s="775"/>
      <c r="O283" s="776"/>
      <c r="P283" s="777"/>
      <c r="Q283" s="778"/>
    </row>
    <row r="284" spans="2:17" ht="18">
      <c r="B284" s="771"/>
      <c r="C284" s="772"/>
      <c r="D284" s="772"/>
      <c r="E284" s="395"/>
      <c r="F284" s="389"/>
      <c r="G284" s="392"/>
      <c r="H284" s="389"/>
      <c r="I284" s="376"/>
      <c r="J284" s="773"/>
      <c r="K284" s="774"/>
      <c r="L284" s="775"/>
      <c r="M284" s="776"/>
      <c r="N284" s="775"/>
      <c r="O284" s="776"/>
      <c r="P284" s="777"/>
      <c r="Q284" s="778"/>
    </row>
    <row r="285" spans="2:17" ht="18">
      <c r="B285" s="771"/>
      <c r="C285" s="772"/>
      <c r="D285" s="772"/>
      <c r="E285" s="395"/>
      <c r="F285" s="389"/>
      <c r="G285" s="392"/>
      <c r="H285" s="389"/>
      <c r="I285" s="376"/>
      <c r="J285" s="773"/>
      <c r="K285" s="774"/>
      <c r="L285" s="775"/>
      <c r="M285" s="776"/>
      <c r="N285" s="775"/>
      <c r="O285" s="776"/>
      <c r="P285" s="777"/>
      <c r="Q285" s="778"/>
    </row>
    <row r="286" spans="2:17" ht="18.75" thickBot="1">
      <c r="B286" s="771"/>
      <c r="C286" s="772"/>
      <c r="D286" s="772"/>
      <c r="E286" s="396"/>
      <c r="F286" s="389"/>
      <c r="G286" s="392"/>
      <c r="H286" s="389"/>
      <c r="I286" s="376"/>
      <c r="J286" s="773"/>
      <c r="K286" s="774"/>
      <c r="L286" s="775"/>
      <c r="M286" s="776"/>
      <c r="N286" s="775"/>
      <c r="O286" s="776"/>
      <c r="P286" s="777"/>
      <c r="Q286" s="778"/>
    </row>
    <row r="287" spans="2:17" ht="17.25">
      <c r="B287" s="397"/>
      <c r="C287" s="398"/>
      <c r="D287" s="399"/>
      <c r="E287" s="399"/>
      <c r="F287" s="400"/>
      <c r="G287" s="401"/>
      <c r="H287" s="402"/>
      <c r="I287" s="402"/>
      <c r="J287" s="399"/>
      <c r="K287" s="403"/>
      <c r="L287" s="404"/>
      <c r="M287" s="403"/>
      <c r="N287" s="779"/>
      <c r="O287" s="779"/>
      <c r="P287" s="779"/>
      <c r="Q287" s="780"/>
    </row>
    <row r="288" spans="2:17" ht="21" thickBot="1">
      <c r="B288" s="405" t="s">
        <v>211</v>
      </c>
      <c r="C288" s="406"/>
      <c r="D288" s="407"/>
      <c r="E288" s="407"/>
      <c r="F288" s="764"/>
      <c r="G288" s="764"/>
      <c r="H288" s="764"/>
      <c r="I288" s="408"/>
      <c r="J288" s="409"/>
      <c r="K288" s="410"/>
      <c r="L288" s="411"/>
      <c r="M288" s="412"/>
      <c r="N288" s="765"/>
      <c r="O288" s="765"/>
      <c r="P288" s="766">
        <f>17378.27</f>
        <v>17378.27</v>
      </c>
      <c r="Q288" s="767"/>
    </row>
    <row r="289" spans="2:17" ht="18">
      <c r="B289" s="331"/>
      <c r="C289" s="332"/>
      <c r="D289" s="333"/>
      <c r="E289" s="334"/>
      <c r="F289" s="334"/>
      <c r="G289" s="334"/>
      <c r="H289" s="335"/>
      <c r="I289" s="336"/>
      <c r="J289" s="337"/>
      <c r="K289" s="338"/>
      <c r="L289" s="337"/>
      <c r="M289" s="337"/>
      <c r="N289" s="339"/>
      <c r="O289" s="340"/>
      <c r="P289" s="341"/>
      <c r="Q289" s="342"/>
    </row>
    <row r="290" spans="2:17" ht="20.25">
      <c r="B290" s="246" t="s">
        <v>15</v>
      </c>
      <c r="C290" s="247" t="s">
        <v>127</v>
      </c>
      <c r="D290" s="333"/>
      <c r="E290" s="334"/>
      <c r="F290" s="334"/>
      <c r="G290" s="250" t="s">
        <v>34</v>
      </c>
      <c r="H290" s="251"/>
      <c r="I290" s="251" t="e">
        <f ca="1">aletras(P288)</f>
        <v>#NAME?</v>
      </c>
      <c r="J290" s="413"/>
      <c r="K290" s="414"/>
      <c r="L290" s="413"/>
      <c r="M290" s="413"/>
      <c r="N290" s="415" t="s">
        <v>145</v>
      </c>
      <c r="O290" s="416"/>
      <c r="P290" s="417"/>
      <c r="Q290" s="349"/>
    </row>
    <row r="291" spans="2:17" ht="20.25">
      <c r="B291" s="246" t="s">
        <v>16</v>
      </c>
      <c r="C291" s="768">
        <f>C216</f>
        <v>42705</v>
      </c>
      <c r="D291" s="768"/>
      <c r="E291" s="418"/>
      <c r="F291" s="418"/>
      <c r="G291" s="418"/>
      <c r="H291" s="335"/>
      <c r="I291" s="336"/>
      <c r="J291" s="337"/>
      <c r="K291" s="338"/>
      <c r="L291" s="337"/>
      <c r="M291" s="337"/>
      <c r="N291" s="339"/>
      <c r="O291" s="340"/>
      <c r="P291" s="341"/>
      <c r="Q291" s="342"/>
    </row>
    <row r="292" spans="2:17" ht="18">
      <c r="B292" s="331"/>
      <c r="C292" s="332"/>
      <c r="D292" s="333"/>
      <c r="E292" s="418"/>
      <c r="F292" s="418"/>
      <c r="G292" s="418"/>
      <c r="H292" s="335"/>
      <c r="I292" s="336"/>
      <c r="J292" s="337"/>
      <c r="K292" s="338"/>
      <c r="L292" s="337"/>
      <c r="M292" s="337"/>
      <c r="N292" s="339"/>
      <c r="O292" s="340"/>
      <c r="P292" s="341"/>
      <c r="Q292" s="342"/>
    </row>
    <row r="293" spans="2:17" ht="18">
      <c r="B293" s="246" t="s">
        <v>17</v>
      </c>
      <c r="C293" s="332"/>
      <c r="D293" s="333"/>
      <c r="E293" s="418"/>
      <c r="F293" s="418"/>
      <c r="G293" s="419"/>
      <c r="H293" s="419"/>
      <c r="I293" s="420"/>
      <c r="J293" s="420"/>
      <c r="K293" s="420"/>
      <c r="L293" s="420"/>
      <c r="M293" s="420"/>
      <c r="N293" s="420"/>
      <c r="O293" s="420"/>
      <c r="P293" s="341"/>
      <c r="Q293" s="342"/>
    </row>
    <row r="294" spans="2:17" ht="18">
      <c r="B294" s="331"/>
      <c r="C294" s="332"/>
      <c r="D294" s="333"/>
      <c r="E294" s="418"/>
      <c r="F294" s="418"/>
      <c r="G294" s="418"/>
      <c r="H294" s="335"/>
      <c r="I294" s="336"/>
      <c r="J294" s="337"/>
      <c r="K294" s="338"/>
      <c r="L294" s="337"/>
      <c r="M294" s="337"/>
      <c r="N294" s="339"/>
      <c r="O294" s="340"/>
      <c r="P294" s="341"/>
      <c r="Q294" s="342"/>
    </row>
    <row r="295" spans="2:17" ht="18">
      <c r="B295" s="331"/>
      <c r="C295" s="332"/>
      <c r="D295" s="333"/>
      <c r="E295" s="418"/>
      <c r="F295" s="418"/>
      <c r="G295" s="418"/>
      <c r="H295" s="335"/>
      <c r="I295" s="336"/>
      <c r="J295" s="337"/>
      <c r="K295" s="338"/>
      <c r="L295" s="337"/>
      <c r="M295" s="337"/>
      <c r="N295" s="339"/>
      <c r="O295" s="340"/>
      <c r="P295" s="341"/>
      <c r="Q295" s="342"/>
    </row>
    <row r="296" spans="2:17" ht="20.25">
      <c r="B296" s="253"/>
      <c r="C296" s="248"/>
      <c r="D296" s="248"/>
      <c r="E296" s="248"/>
      <c r="F296" s="248"/>
      <c r="G296" s="250"/>
      <c r="H296" s="343"/>
      <c r="I296" s="248"/>
      <c r="J296" s="248"/>
      <c r="K296" s="248"/>
      <c r="L296" s="248"/>
      <c r="M296" s="248"/>
      <c r="N296" s="248"/>
      <c r="O296" s="248"/>
      <c r="P296" s="346"/>
      <c r="Q296" s="348"/>
    </row>
    <row r="297" spans="2:17" ht="20.25">
      <c r="B297" s="421"/>
      <c r="C297" s="419"/>
      <c r="D297" s="151"/>
      <c r="E297" s="151"/>
      <c r="F297" s="248"/>
      <c r="G297" s="248"/>
      <c r="H297" s="343"/>
      <c r="I297" s="248"/>
      <c r="J297" s="248"/>
      <c r="K297" s="248"/>
      <c r="L297" s="248"/>
      <c r="M297" s="248"/>
      <c r="N297" s="248"/>
      <c r="O297" s="248"/>
      <c r="P297" s="346"/>
      <c r="Q297" s="348"/>
    </row>
    <row r="298" spans="2:17" ht="18">
      <c r="B298" s="421"/>
      <c r="C298" s="419"/>
      <c r="D298" s="151"/>
      <c r="E298" s="151"/>
      <c r="F298" s="250"/>
      <c r="G298" s="248"/>
      <c r="H298" s="769"/>
      <c r="I298" s="769"/>
      <c r="J298" s="769"/>
      <c r="K298" s="248"/>
      <c r="L298" s="248"/>
      <c r="M298" s="248"/>
      <c r="N298" s="248"/>
      <c r="O298" s="248"/>
      <c r="P298" s="248"/>
      <c r="Q298" s="249"/>
    </row>
    <row r="299" spans="2:17" ht="18">
      <c r="B299" s="246"/>
      <c r="C299" s="151"/>
      <c r="D299" s="151"/>
      <c r="E299" s="248"/>
      <c r="F299" s="248"/>
      <c r="G299" s="248"/>
      <c r="H299" s="248"/>
      <c r="I299" s="248"/>
      <c r="J299" s="248"/>
      <c r="K299" s="248"/>
      <c r="L299" s="248"/>
      <c r="M299" s="248"/>
      <c r="N299" s="248"/>
      <c r="O299" s="248"/>
      <c r="P299" s="248"/>
      <c r="Q299" s="249"/>
    </row>
    <row r="300" spans="2:17" ht="18">
      <c r="B300" s="246"/>
      <c r="C300" s="151"/>
      <c r="D300" s="151"/>
      <c r="E300" s="248"/>
      <c r="F300" s="248"/>
      <c r="G300" s="248"/>
      <c r="H300" s="248"/>
      <c r="I300" s="248"/>
      <c r="J300" s="248"/>
      <c r="K300" s="248"/>
      <c r="L300" s="248"/>
      <c r="M300" s="248"/>
      <c r="N300" s="248"/>
      <c r="O300" s="248"/>
      <c r="P300" s="248"/>
      <c r="Q300" s="249"/>
    </row>
    <row r="301" spans="2:17" ht="18">
      <c r="B301" s="246"/>
      <c r="C301" s="151"/>
      <c r="D301" s="151"/>
      <c r="E301" s="248"/>
      <c r="F301" s="248"/>
      <c r="G301" s="248"/>
      <c r="H301" s="248"/>
      <c r="I301" s="248"/>
      <c r="J301" s="248"/>
      <c r="K301" s="248"/>
      <c r="L301" s="248"/>
      <c r="M301" s="248"/>
      <c r="N301" s="248"/>
      <c r="O301" s="248"/>
      <c r="P301" s="248"/>
      <c r="Q301" s="249"/>
    </row>
    <row r="302" spans="2:17" ht="18">
      <c r="B302" s="253"/>
      <c r="C302" s="248"/>
      <c r="D302" s="151"/>
      <c r="E302" s="250"/>
      <c r="F302" s="248"/>
      <c r="G302" s="255"/>
      <c r="H302" s="248"/>
      <c r="I302" s="248"/>
      <c r="J302" s="248"/>
      <c r="K302" s="250"/>
      <c r="L302" s="250"/>
      <c r="M302" s="248"/>
      <c r="N302" s="248"/>
      <c r="O302" s="248"/>
      <c r="P302" s="248"/>
      <c r="Q302" s="249"/>
    </row>
    <row r="303" spans="2:17" ht="18">
      <c r="B303" s="253"/>
      <c r="C303" s="248"/>
      <c r="D303" s="248"/>
      <c r="E303" s="151"/>
      <c r="F303" s="248"/>
      <c r="G303" s="256"/>
      <c r="H303" s="257"/>
      <c r="I303" s="248"/>
      <c r="J303" s="248"/>
      <c r="K303" s="248"/>
      <c r="L303" s="257"/>
      <c r="M303" s="248"/>
      <c r="N303" s="248"/>
      <c r="O303" s="248"/>
      <c r="P303" s="248"/>
      <c r="Q303" s="249"/>
    </row>
    <row r="304" spans="2:17" ht="20.25">
      <c r="B304" s="253"/>
      <c r="C304" s="248"/>
      <c r="D304" s="770" t="s">
        <v>3</v>
      </c>
      <c r="E304" s="770"/>
      <c r="F304" s="250"/>
      <c r="G304" s="770" t="s">
        <v>132</v>
      </c>
      <c r="H304" s="770"/>
      <c r="I304" s="258"/>
      <c r="J304" s="258"/>
      <c r="K304" s="770" t="s">
        <v>133</v>
      </c>
      <c r="L304" s="770"/>
      <c r="M304" s="770"/>
      <c r="N304" s="770"/>
      <c r="O304" s="770"/>
      <c r="P304" s="770"/>
      <c r="Q304" s="249"/>
    </row>
    <row r="305" spans="2:17" ht="20.25">
      <c r="B305" s="253"/>
      <c r="C305" s="248"/>
      <c r="D305" s="762" t="s">
        <v>44</v>
      </c>
      <c r="E305" s="762"/>
      <c r="F305" s="250"/>
      <c r="G305" s="762" t="s">
        <v>135</v>
      </c>
      <c r="H305" s="762"/>
      <c r="I305" s="260"/>
      <c r="J305" s="260"/>
      <c r="K305" s="762" t="s">
        <v>136</v>
      </c>
      <c r="L305" s="762"/>
      <c r="M305" s="762"/>
      <c r="N305" s="762"/>
      <c r="O305" s="762"/>
      <c r="P305" s="762"/>
      <c r="Q305" s="261" t="s">
        <v>36</v>
      </c>
    </row>
    <row r="306" spans="2:17" ht="21" thickBot="1">
      <c r="B306" s="276"/>
      <c r="C306" s="287" t="s">
        <v>4</v>
      </c>
      <c r="D306" s="287"/>
      <c r="E306" s="287"/>
      <c r="F306" s="264"/>
      <c r="G306" s="763" t="s">
        <v>137</v>
      </c>
      <c r="H306" s="763"/>
      <c r="I306" s="264"/>
      <c r="J306" s="264"/>
      <c r="K306" s="763" t="s">
        <v>147</v>
      </c>
      <c r="L306" s="763"/>
      <c r="M306" s="763"/>
      <c r="N306" s="763"/>
      <c r="O306" s="763"/>
      <c r="P306" s="763"/>
      <c r="Q306" s="265"/>
    </row>
    <row r="307" spans="2:17" ht="23.25">
      <c r="B307" s="818" t="s">
        <v>4</v>
      </c>
      <c r="C307" s="819"/>
      <c r="D307" s="819"/>
      <c r="E307" s="820"/>
      <c r="F307" s="145" t="s">
        <v>5</v>
      </c>
      <c r="G307" s="821" t="s">
        <v>108</v>
      </c>
      <c r="H307" s="821"/>
      <c r="I307" s="821"/>
      <c r="J307" s="146" t="s">
        <v>6</v>
      </c>
      <c r="K307" s="147">
        <v>42475</v>
      </c>
      <c r="L307" s="822"/>
      <c r="M307" s="823"/>
      <c r="N307" s="823"/>
      <c r="O307" s="823"/>
      <c r="P307" s="823"/>
      <c r="Q307" s="824"/>
    </row>
    <row r="308" spans="2:17" ht="23.25">
      <c r="B308" s="825" t="s">
        <v>7</v>
      </c>
      <c r="C308" s="826"/>
      <c r="D308" s="826"/>
      <c r="E308" s="827"/>
      <c r="F308" s="150"/>
      <c r="G308" s="151"/>
      <c r="H308" s="152"/>
      <c r="I308" s="152"/>
      <c r="J308" s="152"/>
      <c r="K308" s="153"/>
      <c r="L308" s="828"/>
      <c r="M308" s="829"/>
      <c r="N308" s="829"/>
      <c r="O308" s="829"/>
      <c r="P308" s="829"/>
      <c r="Q308" s="830"/>
    </row>
    <row r="309" spans="2:17" ht="20.25">
      <c r="B309" s="808" t="s">
        <v>109</v>
      </c>
      <c r="C309" s="809"/>
      <c r="D309" s="809"/>
      <c r="E309" s="810"/>
      <c r="F309" s="150" t="s">
        <v>8</v>
      </c>
      <c r="G309" s="811" t="s">
        <v>110</v>
      </c>
      <c r="H309" s="811"/>
      <c r="I309" s="811"/>
      <c r="J309" s="811"/>
      <c r="K309" s="812"/>
      <c r="L309" s="813" t="s">
        <v>20</v>
      </c>
      <c r="M309" s="762"/>
      <c r="N309" s="762"/>
      <c r="O309" s="762"/>
      <c r="P309" s="762"/>
      <c r="Q309" s="814"/>
    </row>
    <row r="310" spans="2:17" ht="18">
      <c r="B310" s="808" t="s">
        <v>111</v>
      </c>
      <c r="C310" s="809"/>
      <c r="D310" s="809"/>
      <c r="E310" s="810"/>
      <c r="F310" s="154"/>
      <c r="G310" s="811"/>
      <c r="H310" s="811"/>
      <c r="I310" s="811"/>
      <c r="J310" s="811"/>
      <c r="K310" s="812"/>
      <c r="L310" s="155"/>
      <c r="M310" s="156"/>
      <c r="N310" s="151"/>
      <c r="O310" s="157"/>
      <c r="P310" s="158"/>
      <c r="Q310" s="159"/>
    </row>
    <row r="311" spans="2:17" ht="21">
      <c r="B311" s="160"/>
      <c r="C311" s="161"/>
      <c r="D311" s="162"/>
      <c r="E311" s="163"/>
      <c r="F311" s="154"/>
      <c r="G311" s="811"/>
      <c r="H311" s="811"/>
      <c r="I311" s="811"/>
      <c r="J311" s="811"/>
      <c r="K311" s="812"/>
      <c r="L311" s="815" t="s">
        <v>21</v>
      </c>
      <c r="M311" s="816"/>
      <c r="N311" s="817" t="str">
        <f>N232</f>
        <v xml:space="preserve">05 (Cinco) </v>
      </c>
      <c r="O311" s="817"/>
      <c r="P311" s="266" t="s">
        <v>212</v>
      </c>
      <c r="Q311" s="165">
        <f>Q232</f>
        <v>9</v>
      </c>
    </row>
    <row r="312" spans="2:17" ht="18.75">
      <c r="B312" s="160"/>
      <c r="C312" s="161"/>
      <c r="D312" s="162"/>
      <c r="E312" s="166"/>
      <c r="F312" s="154"/>
      <c r="G312" s="811"/>
      <c r="H312" s="811"/>
      <c r="I312" s="811"/>
      <c r="J312" s="811"/>
      <c r="K312" s="812"/>
      <c r="L312" s="167"/>
      <c r="M312" s="168"/>
      <c r="N312" s="169"/>
      <c r="O312" s="170"/>
      <c r="P312" s="171"/>
      <c r="Q312" s="172"/>
    </row>
    <row r="313" spans="2:17" ht="20.25">
      <c r="B313" s="160"/>
      <c r="C313" s="161"/>
      <c r="D313" s="162"/>
      <c r="E313" s="163"/>
      <c r="F313" s="154"/>
      <c r="G313" s="811"/>
      <c r="H313" s="811"/>
      <c r="I313" s="811"/>
      <c r="J313" s="811"/>
      <c r="K313" s="812"/>
      <c r="L313" s="167"/>
      <c r="M313" s="168"/>
      <c r="N313" s="169"/>
      <c r="O313" s="170"/>
      <c r="P313" s="171"/>
      <c r="Q313" s="172"/>
    </row>
    <row r="314" spans="2:17" ht="21">
      <c r="B314" s="173"/>
      <c r="C314" s="174"/>
      <c r="D314" s="174"/>
      <c r="E314" s="175"/>
      <c r="F314" s="154"/>
      <c r="G314" s="811"/>
      <c r="H314" s="811"/>
      <c r="I314" s="811"/>
      <c r="J314" s="811"/>
      <c r="K314" s="812"/>
      <c r="L314" s="176" t="s">
        <v>22</v>
      </c>
      <c r="M314" s="177">
        <f>M235</f>
        <v>42675</v>
      </c>
      <c r="N314" s="178" t="s">
        <v>1</v>
      </c>
      <c r="O314" s="177">
        <f>O235</f>
        <v>42695</v>
      </c>
      <c r="P314" s="179" t="s">
        <v>22</v>
      </c>
      <c r="Q314" s="180">
        <v>2016</v>
      </c>
    </row>
    <row r="315" spans="2:17" ht="23.25">
      <c r="B315" s="173"/>
      <c r="C315" s="174"/>
      <c r="D315" s="174"/>
      <c r="E315" s="175"/>
      <c r="F315" s="181" t="s">
        <v>114</v>
      </c>
      <c r="G315" s="182"/>
      <c r="H315" s="182"/>
      <c r="I315" s="182"/>
      <c r="J315" s="182"/>
      <c r="K315" s="183"/>
      <c r="L315" s="787"/>
      <c r="M315" s="788"/>
      <c r="N315" s="185"/>
      <c r="O315" s="185"/>
      <c r="P315" s="186"/>
      <c r="Q315" s="187"/>
    </row>
    <row r="316" spans="2:17" ht="21" thickBot="1">
      <c r="B316" s="188"/>
      <c r="C316" s="189"/>
      <c r="D316" s="189" t="s">
        <v>115</v>
      </c>
      <c r="E316" s="190"/>
      <c r="F316" s="191"/>
      <c r="G316" s="192"/>
      <c r="H316" s="789"/>
      <c r="I316" s="789"/>
      <c r="J316" s="789"/>
      <c r="K316" s="790"/>
      <c r="L316" s="193"/>
      <c r="M316" s="194"/>
      <c r="N316" s="195"/>
      <c r="O316" s="196"/>
      <c r="P316" s="196"/>
      <c r="Q316" s="197"/>
    </row>
    <row r="317" spans="2:17" ht="21" thickBot="1">
      <c r="B317" s="351"/>
      <c r="C317" s="352"/>
      <c r="D317" s="352"/>
      <c r="E317" s="353"/>
      <c r="F317" s="353"/>
      <c r="G317" s="353"/>
      <c r="H317" s="354"/>
      <c r="I317" s="355"/>
      <c r="J317" s="355"/>
      <c r="K317" s="355"/>
      <c r="L317" s="355"/>
      <c r="M317" s="355"/>
      <c r="N317" s="355"/>
      <c r="O317" s="355"/>
      <c r="P317" s="354"/>
      <c r="Q317" s="356"/>
    </row>
    <row r="318" spans="2:17" ht="27.75">
      <c r="B318" s="791" t="s">
        <v>203</v>
      </c>
      <c r="C318" s="792"/>
      <c r="D318" s="792"/>
      <c r="E318" s="792"/>
      <c r="F318" s="792"/>
      <c r="G318" s="792"/>
      <c r="H318" s="793" t="s">
        <v>204</v>
      </c>
      <c r="I318" s="794"/>
      <c r="J318" s="794"/>
      <c r="K318" s="794"/>
      <c r="L318" s="793" t="s">
        <v>213</v>
      </c>
      <c r="M318" s="794"/>
      <c r="N318" s="794"/>
      <c r="O318" s="794"/>
      <c r="P318" s="794"/>
      <c r="Q318" s="795"/>
    </row>
    <row r="319" spans="2:17" ht="15.75">
      <c r="B319" s="422"/>
      <c r="C319" s="796" t="s">
        <v>206</v>
      </c>
      <c r="D319" s="797"/>
      <c r="E319" s="357" t="s">
        <v>207</v>
      </c>
      <c r="F319" s="798" t="s">
        <v>41</v>
      </c>
      <c r="G319" s="799"/>
      <c r="H319" s="798" t="s">
        <v>207</v>
      </c>
      <c r="I319" s="799"/>
      <c r="J319" s="800" t="s">
        <v>41</v>
      </c>
      <c r="K319" s="801"/>
      <c r="L319" s="802" t="s">
        <v>208</v>
      </c>
      <c r="M319" s="803"/>
      <c r="N319" s="804" t="s">
        <v>209</v>
      </c>
      <c r="O319" s="805"/>
      <c r="P319" s="806" t="s">
        <v>213</v>
      </c>
      <c r="Q319" s="807"/>
    </row>
    <row r="320" spans="2:17" ht="18">
      <c r="B320" s="358"/>
      <c r="C320" s="359" t="s">
        <v>214</v>
      </c>
      <c r="D320" s="360">
        <v>2016</v>
      </c>
      <c r="E320" s="361">
        <v>781258.08</v>
      </c>
      <c r="F320" s="362"/>
      <c r="G320" s="363"/>
      <c r="H320" s="784">
        <v>0</v>
      </c>
      <c r="I320" s="782"/>
      <c r="J320" s="364"/>
      <c r="K320" s="365"/>
      <c r="L320" s="366"/>
      <c r="M320" s="367"/>
      <c r="N320" s="368"/>
      <c r="O320" s="369"/>
      <c r="P320" s="370"/>
      <c r="Q320" s="371"/>
    </row>
    <row r="321" spans="2:17" ht="18">
      <c r="B321" s="358"/>
      <c r="C321" s="359" t="s">
        <v>215</v>
      </c>
      <c r="D321" s="360">
        <v>2016</v>
      </c>
      <c r="E321" s="361">
        <v>964522.88</v>
      </c>
      <c r="F321" s="362"/>
      <c r="G321" s="373"/>
      <c r="H321" s="784">
        <v>1376998.12</v>
      </c>
      <c r="I321" s="782"/>
      <c r="J321" s="374"/>
      <c r="K321" s="365"/>
      <c r="L321" s="423"/>
      <c r="M321" s="424"/>
      <c r="N321" s="425"/>
      <c r="O321" s="426"/>
      <c r="P321" s="427"/>
      <c r="Q321" s="428"/>
    </row>
    <row r="322" spans="2:17" ht="18">
      <c r="B322" s="358"/>
      <c r="C322" s="359" t="s">
        <v>216</v>
      </c>
      <c r="D322" s="360">
        <v>2016</v>
      </c>
      <c r="E322" s="361">
        <v>740956.17</v>
      </c>
      <c r="F322" s="362"/>
      <c r="G322" s="429"/>
      <c r="H322" s="784">
        <v>0</v>
      </c>
      <c r="I322" s="782"/>
      <c r="J322" s="430"/>
      <c r="K322" s="431"/>
      <c r="L322" s="432"/>
      <c r="M322" s="433"/>
      <c r="N322" s="434"/>
      <c r="O322" s="433"/>
      <c r="P322" s="435"/>
      <c r="Q322" s="436"/>
    </row>
    <row r="323" spans="2:17" ht="18">
      <c r="B323" s="358"/>
      <c r="C323" s="359" t="s">
        <v>217</v>
      </c>
      <c r="D323" s="360">
        <v>2016</v>
      </c>
      <c r="E323" s="361">
        <v>236365.29</v>
      </c>
      <c r="F323" s="362">
        <f>E320+E321+E322+E323</f>
        <v>2723102.42</v>
      </c>
      <c r="G323" s="376"/>
      <c r="H323" s="784">
        <v>799537.17</v>
      </c>
      <c r="I323" s="782"/>
      <c r="J323" s="775">
        <f>H320+H321+H322+H323</f>
        <v>2176535.29</v>
      </c>
      <c r="K323" s="776"/>
      <c r="L323" s="775">
        <f>J323-F323</f>
        <v>-546567.12999999989</v>
      </c>
      <c r="M323" s="776"/>
      <c r="N323" s="785">
        <v>0.05</v>
      </c>
      <c r="O323" s="783"/>
      <c r="P323" s="775">
        <f>N323*L323</f>
        <v>-27328.356499999994</v>
      </c>
      <c r="Q323" s="786"/>
    </row>
    <row r="324" spans="2:17" ht="18">
      <c r="B324" s="377"/>
      <c r="C324" s="359"/>
      <c r="D324" s="360"/>
      <c r="E324" s="437"/>
      <c r="F324" s="362"/>
      <c r="G324" s="376"/>
      <c r="H324" s="438"/>
      <c r="I324" s="383"/>
      <c r="J324" s="384"/>
      <c r="K324" s="385"/>
      <c r="L324" s="384"/>
      <c r="M324" s="385"/>
      <c r="N324" s="439"/>
      <c r="O324" s="387"/>
      <c r="P324" s="384"/>
      <c r="Q324" s="440"/>
    </row>
    <row r="325" spans="2:17" ht="18">
      <c r="B325" s="377"/>
      <c r="C325" s="359"/>
      <c r="D325" s="360"/>
      <c r="E325" s="437"/>
      <c r="F325" s="362"/>
      <c r="G325" s="376"/>
      <c r="H325" s="438"/>
      <c r="I325" s="383"/>
      <c r="J325" s="384"/>
      <c r="K325" s="385"/>
      <c r="L325" s="384"/>
      <c r="M325" s="385"/>
      <c r="N325" s="439"/>
      <c r="O325" s="387"/>
      <c r="P325" s="384"/>
      <c r="Q325" s="440"/>
    </row>
    <row r="326" spans="2:17" ht="18">
      <c r="B326" s="377"/>
      <c r="C326" s="359"/>
      <c r="D326" s="360"/>
      <c r="E326" s="437"/>
      <c r="F326" s="362"/>
      <c r="G326" s="376"/>
      <c r="H326" s="438"/>
      <c r="I326" s="383"/>
      <c r="J326" s="384"/>
      <c r="K326" s="385"/>
      <c r="L326" s="384"/>
      <c r="M326" s="385"/>
      <c r="N326" s="439"/>
      <c r="O326" s="387"/>
      <c r="P326" s="384"/>
      <c r="Q326" s="440"/>
    </row>
    <row r="327" spans="2:17" ht="18">
      <c r="B327" s="377"/>
      <c r="C327" s="359"/>
      <c r="D327" s="360"/>
      <c r="E327" s="437"/>
      <c r="F327" s="362"/>
      <c r="G327" s="376"/>
      <c r="H327" s="438"/>
      <c r="I327" s="383"/>
      <c r="J327" s="384"/>
      <c r="K327" s="385"/>
      <c r="L327" s="384"/>
      <c r="M327" s="385"/>
      <c r="N327" s="439"/>
      <c r="O327" s="387"/>
      <c r="P327" s="384"/>
      <c r="Q327" s="440"/>
    </row>
    <row r="328" spans="2:17" ht="18">
      <c r="B328" s="377"/>
      <c r="C328" s="359"/>
      <c r="D328" s="360"/>
      <c r="E328" s="437"/>
      <c r="F328" s="362"/>
      <c r="G328" s="376"/>
      <c r="H328" s="438"/>
      <c r="I328" s="383"/>
      <c r="J328" s="384"/>
      <c r="K328" s="385"/>
      <c r="L328" s="384"/>
      <c r="M328" s="385"/>
      <c r="N328" s="439"/>
      <c r="O328" s="387"/>
      <c r="P328" s="384"/>
      <c r="Q328" s="440"/>
    </row>
    <row r="329" spans="2:17" ht="18">
      <c r="B329" s="377"/>
      <c r="C329" s="359"/>
      <c r="D329" s="360"/>
      <c r="E329" s="437"/>
      <c r="F329" s="362"/>
      <c r="G329" s="376"/>
      <c r="H329" s="438"/>
      <c r="I329" s="383"/>
      <c r="J329" s="384"/>
      <c r="K329" s="385"/>
      <c r="L329" s="384"/>
      <c r="M329" s="385"/>
      <c r="N329" s="439"/>
      <c r="O329" s="387"/>
      <c r="P329" s="384"/>
      <c r="Q329" s="440"/>
    </row>
    <row r="330" spans="2:17" ht="18">
      <c r="B330" s="377"/>
      <c r="C330" s="359"/>
      <c r="D330" s="360"/>
      <c r="E330" s="437"/>
      <c r="F330" s="362"/>
      <c r="G330" s="376"/>
      <c r="H330" s="438"/>
      <c r="I330" s="383"/>
      <c r="J330" s="384"/>
      <c r="K330" s="385"/>
      <c r="L330" s="384"/>
      <c r="M330" s="385"/>
      <c r="N330" s="439"/>
      <c r="O330" s="387"/>
      <c r="P330" s="384"/>
      <c r="Q330" s="440"/>
    </row>
    <row r="331" spans="2:17" ht="18">
      <c r="B331" s="377"/>
      <c r="C331" s="359"/>
      <c r="D331" s="360"/>
      <c r="E331" s="437"/>
      <c r="F331" s="362"/>
      <c r="G331" s="376"/>
      <c r="H331" s="438"/>
      <c r="I331" s="383"/>
      <c r="J331" s="384"/>
      <c r="K331" s="385"/>
      <c r="L331" s="384"/>
      <c r="M331" s="385"/>
      <c r="N331" s="439"/>
      <c r="O331" s="387"/>
      <c r="P331" s="384"/>
      <c r="Q331" s="440"/>
    </row>
    <row r="332" spans="2:17" ht="18">
      <c r="B332" s="377"/>
      <c r="C332" s="359"/>
      <c r="D332" s="360"/>
      <c r="E332" s="437"/>
      <c r="F332" s="362"/>
      <c r="G332" s="376"/>
      <c r="H332" s="438"/>
      <c r="I332" s="383"/>
      <c r="J332" s="384"/>
      <c r="K332" s="385"/>
      <c r="L332" s="384"/>
      <c r="M332" s="385"/>
      <c r="N332" s="439"/>
      <c r="O332" s="387"/>
      <c r="P332" s="384"/>
      <c r="Q332" s="440"/>
    </row>
    <row r="333" spans="2:17" ht="18">
      <c r="B333" s="377"/>
      <c r="C333" s="359"/>
      <c r="D333" s="360"/>
      <c r="E333" s="437"/>
      <c r="F333" s="362"/>
      <c r="G333" s="376"/>
      <c r="H333" s="438"/>
      <c r="I333" s="383"/>
      <c r="J333" s="384"/>
      <c r="K333" s="385"/>
      <c r="L333" s="384"/>
      <c r="M333" s="385"/>
      <c r="N333" s="439"/>
      <c r="O333" s="387"/>
      <c r="P333" s="384"/>
      <c r="Q333" s="440"/>
    </row>
    <row r="334" spans="2:17" ht="18">
      <c r="B334" s="377"/>
      <c r="C334" s="359"/>
      <c r="D334" s="360"/>
      <c r="E334" s="437"/>
      <c r="F334" s="362"/>
      <c r="G334" s="376"/>
      <c r="H334" s="438"/>
      <c r="I334" s="383"/>
      <c r="J334" s="384"/>
      <c r="K334" s="385"/>
      <c r="L334" s="384"/>
      <c r="M334" s="385"/>
      <c r="N334" s="439"/>
      <c r="O334" s="387"/>
      <c r="P334" s="384"/>
      <c r="Q334" s="440"/>
    </row>
    <row r="335" spans="2:17" ht="18">
      <c r="B335" s="377"/>
      <c r="C335" s="359"/>
      <c r="D335" s="360"/>
      <c r="E335" s="437"/>
      <c r="F335" s="362"/>
      <c r="G335" s="376"/>
      <c r="H335" s="438"/>
      <c r="I335" s="383"/>
      <c r="J335" s="384"/>
      <c r="K335" s="385"/>
      <c r="L335" s="384"/>
      <c r="M335" s="385"/>
      <c r="N335" s="439"/>
      <c r="O335" s="387"/>
      <c r="P335" s="384"/>
      <c r="Q335" s="440"/>
    </row>
    <row r="336" spans="2:17" ht="18">
      <c r="B336" s="377"/>
      <c r="C336" s="359"/>
      <c r="D336" s="360"/>
      <c r="E336" s="437"/>
      <c r="F336" s="362"/>
      <c r="G336" s="376"/>
      <c r="H336" s="438"/>
      <c r="I336" s="383"/>
      <c r="J336" s="384"/>
      <c r="K336" s="385"/>
      <c r="L336" s="384"/>
      <c r="M336" s="385"/>
      <c r="N336" s="439"/>
      <c r="O336" s="387"/>
      <c r="P336" s="384"/>
      <c r="Q336" s="440"/>
    </row>
    <row r="337" spans="2:17" ht="18">
      <c r="B337" s="377"/>
      <c r="C337" s="359"/>
      <c r="D337" s="360"/>
      <c r="E337" s="437"/>
      <c r="F337" s="362"/>
      <c r="G337" s="376"/>
      <c r="H337" s="438"/>
      <c r="I337" s="383"/>
      <c r="J337" s="384"/>
      <c r="K337" s="385"/>
      <c r="L337" s="384"/>
      <c r="M337" s="385"/>
      <c r="N337" s="439"/>
      <c r="O337" s="387"/>
      <c r="P337" s="384"/>
      <c r="Q337" s="440"/>
    </row>
    <row r="338" spans="2:17" ht="18">
      <c r="B338" s="377"/>
      <c r="C338" s="359"/>
      <c r="D338" s="360"/>
      <c r="E338" s="437"/>
      <c r="F338" s="362"/>
      <c r="G338" s="376"/>
      <c r="H338" s="438"/>
      <c r="I338" s="383"/>
      <c r="J338" s="384"/>
      <c r="K338" s="385"/>
      <c r="L338" s="384"/>
      <c r="M338" s="385"/>
      <c r="N338" s="439"/>
      <c r="O338" s="387"/>
      <c r="P338" s="384"/>
      <c r="Q338" s="440"/>
    </row>
    <row r="339" spans="2:17" ht="18">
      <c r="B339" s="377"/>
      <c r="C339" s="378"/>
      <c r="D339" s="379"/>
      <c r="E339" s="378"/>
      <c r="F339" s="362"/>
      <c r="G339" s="376"/>
      <c r="H339" s="781"/>
      <c r="I339" s="782"/>
      <c r="J339" s="775"/>
      <c r="K339" s="776"/>
      <c r="L339" s="775"/>
      <c r="M339" s="776"/>
      <c r="N339" s="785"/>
      <c r="O339" s="783"/>
      <c r="P339" s="775"/>
      <c r="Q339" s="786"/>
    </row>
    <row r="340" spans="2:17" ht="18">
      <c r="B340" s="377"/>
      <c r="C340" s="378"/>
      <c r="D340" s="379"/>
      <c r="E340" s="378"/>
      <c r="F340" s="362"/>
      <c r="G340" s="376"/>
      <c r="H340" s="781"/>
      <c r="I340" s="782"/>
      <c r="J340" s="775"/>
      <c r="K340" s="776"/>
      <c r="L340" s="775"/>
      <c r="M340" s="776"/>
      <c r="N340" s="777"/>
      <c r="O340" s="783"/>
      <c r="P340" s="380"/>
      <c r="Q340" s="381"/>
    </row>
    <row r="341" spans="2:17" ht="18">
      <c r="B341" s="377"/>
      <c r="C341" s="378"/>
      <c r="D341" s="379"/>
      <c r="E341" s="378"/>
      <c r="F341" s="362"/>
      <c r="G341" s="376"/>
      <c r="H341" s="382"/>
      <c r="I341" s="383"/>
      <c r="J341" s="384"/>
      <c r="K341" s="385"/>
      <c r="L341" s="384"/>
      <c r="M341" s="385"/>
      <c r="N341" s="386"/>
      <c r="O341" s="387"/>
      <c r="P341" s="380"/>
      <c r="Q341" s="381"/>
    </row>
    <row r="342" spans="2:17" ht="18">
      <c r="B342" s="377"/>
      <c r="C342" s="378"/>
      <c r="D342" s="379"/>
      <c r="E342" s="378"/>
      <c r="F342" s="362"/>
      <c r="G342" s="376"/>
      <c r="H342" s="382"/>
      <c r="I342" s="383"/>
      <c r="J342" s="384"/>
      <c r="K342" s="385"/>
      <c r="L342" s="384"/>
      <c r="M342" s="385"/>
      <c r="N342" s="386"/>
      <c r="O342" s="387"/>
      <c r="P342" s="380"/>
      <c r="Q342" s="381"/>
    </row>
    <row r="343" spans="2:17" ht="18">
      <c r="B343" s="377"/>
      <c r="C343" s="378"/>
      <c r="D343" s="379"/>
      <c r="E343" s="378"/>
      <c r="F343" s="362"/>
      <c r="G343" s="376"/>
      <c r="H343" s="382"/>
      <c r="I343" s="383"/>
      <c r="J343" s="384"/>
      <c r="K343" s="385"/>
      <c r="L343" s="384"/>
      <c r="M343" s="385"/>
      <c r="N343" s="386"/>
      <c r="O343" s="387"/>
      <c r="P343" s="380"/>
      <c r="Q343" s="381"/>
    </row>
    <row r="344" spans="2:17" ht="18">
      <c r="B344" s="377"/>
      <c r="C344" s="378"/>
      <c r="D344" s="379"/>
      <c r="E344" s="378"/>
      <c r="F344" s="362"/>
      <c r="G344" s="376"/>
      <c r="H344" s="382"/>
      <c r="I344" s="383"/>
      <c r="J344" s="384"/>
      <c r="K344" s="385"/>
      <c r="L344" s="384"/>
      <c r="M344" s="385"/>
      <c r="N344" s="386"/>
      <c r="O344" s="387"/>
      <c r="P344" s="380"/>
      <c r="Q344" s="381"/>
    </row>
    <row r="345" spans="2:17" ht="18">
      <c r="B345" s="377"/>
      <c r="C345" s="378"/>
      <c r="D345" s="379"/>
      <c r="E345" s="378"/>
      <c r="F345" s="362"/>
      <c r="G345" s="376"/>
      <c r="H345" s="382"/>
      <c r="I345" s="383"/>
      <c r="J345" s="384"/>
      <c r="K345" s="385"/>
      <c r="L345" s="384"/>
      <c r="M345" s="385"/>
      <c r="N345" s="386"/>
      <c r="O345" s="387"/>
      <c r="P345" s="380"/>
      <c r="Q345" s="381"/>
    </row>
    <row r="346" spans="2:17" ht="18">
      <c r="B346" s="377"/>
      <c r="C346" s="378"/>
      <c r="D346" s="379"/>
      <c r="E346" s="378"/>
      <c r="F346" s="362"/>
      <c r="G346" s="376"/>
      <c r="H346" s="382"/>
      <c r="I346" s="383"/>
      <c r="J346" s="384"/>
      <c r="K346" s="385"/>
      <c r="L346" s="384"/>
      <c r="M346" s="385"/>
      <c r="N346" s="386"/>
      <c r="O346" s="387"/>
      <c r="P346" s="380"/>
      <c r="Q346" s="381"/>
    </row>
    <row r="347" spans="2:17" ht="18">
      <c r="B347" s="377"/>
      <c r="C347" s="378"/>
      <c r="D347" s="379"/>
      <c r="E347" s="378"/>
      <c r="F347" s="362"/>
      <c r="G347" s="376"/>
      <c r="H347" s="382"/>
      <c r="I347" s="383"/>
      <c r="J347" s="384"/>
      <c r="K347" s="385"/>
      <c r="L347" s="384"/>
      <c r="M347" s="385"/>
      <c r="N347" s="386"/>
      <c r="O347" s="387"/>
      <c r="P347" s="380"/>
      <c r="Q347" s="381"/>
    </row>
    <row r="348" spans="2:17" ht="18">
      <c r="B348" s="377"/>
      <c r="C348" s="378"/>
      <c r="D348" s="379"/>
      <c r="E348" s="378"/>
      <c r="F348" s="362"/>
      <c r="G348" s="376"/>
      <c r="H348" s="382"/>
      <c r="I348" s="383"/>
      <c r="J348" s="384"/>
      <c r="K348" s="385"/>
      <c r="L348" s="384"/>
      <c r="M348" s="385"/>
      <c r="N348" s="386"/>
      <c r="O348" s="387"/>
      <c r="P348" s="380"/>
      <c r="Q348" s="381"/>
    </row>
    <row r="349" spans="2:17" ht="18">
      <c r="B349" s="377"/>
      <c r="C349" s="378"/>
      <c r="D349" s="379"/>
      <c r="E349" s="378"/>
      <c r="F349" s="362"/>
      <c r="G349" s="376"/>
      <c r="H349" s="382"/>
      <c r="I349" s="383"/>
      <c r="J349" s="384"/>
      <c r="K349" s="385"/>
      <c r="L349" s="384"/>
      <c r="M349" s="385"/>
      <c r="N349" s="386"/>
      <c r="O349" s="387"/>
      <c r="P349" s="380"/>
      <c r="Q349" s="381"/>
    </row>
    <row r="350" spans="2:17" ht="18">
      <c r="B350" s="377"/>
      <c r="C350" s="378"/>
      <c r="D350" s="379"/>
      <c r="E350" s="378"/>
      <c r="F350" s="362"/>
      <c r="G350" s="376"/>
      <c r="H350" s="382"/>
      <c r="I350" s="383"/>
      <c r="J350" s="384"/>
      <c r="K350" s="385"/>
      <c r="L350" s="384"/>
      <c r="M350" s="385"/>
      <c r="N350" s="386"/>
      <c r="O350" s="387"/>
      <c r="P350" s="380"/>
      <c r="Q350" s="381"/>
    </row>
    <row r="351" spans="2:17" ht="18">
      <c r="B351" s="377"/>
      <c r="C351" s="378"/>
      <c r="D351" s="379"/>
      <c r="E351" s="378"/>
      <c r="F351" s="362"/>
      <c r="G351" s="376"/>
      <c r="H351" s="382"/>
      <c r="I351" s="383"/>
      <c r="J351" s="384"/>
      <c r="K351" s="385"/>
      <c r="L351" s="384"/>
      <c r="M351" s="385"/>
      <c r="N351" s="386"/>
      <c r="O351" s="387"/>
      <c r="P351" s="380"/>
      <c r="Q351" s="381"/>
    </row>
    <row r="352" spans="2:17" ht="18">
      <c r="B352" s="377"/>
      <c r="C352" s="378"/>
      <c r="D352" s="379"/>
      <c r="E352" s="378"/>
      <c r="F352" s="362"/>
      <c r="G352" s="376"/>
      <c r="H352" s="781"/>
      <c r="I352" s="782"/>
      <c r="J352" s="775"/>
      <c r="K352" s="776"/>
      <c r="L352" s="775"/>
      <c r="M352" s="776"/>
      <c r="N352" s="777"/>
      <c r="O352" s="783"/>
      <c r="P352" s="380"/>
      <c r="Q352" s="381"/>
    </row>
    <row r="353" spans="2:17" ht="18">
      <c r="B353" s="377"/>
      <c r="C353" s="359"/>
      <c r="D353" s="360"/>
      <c r="E353" s="388"/>
      <c r="F353" s="362"/>
      <c r="G353" s="376"/>
      <c r="H353" s="781"/>
      <c r="I353" s="782"/>
      <c r="J353" s="775"/>
      <c r="K353" s="776"/>
      <c r="L353" s="775"/>
      <c r="M353" s="776"/>
      <c r="N353" s="777"/>
      <c r="O353" s="783"/>
      <c r="P353" s="380"/>
      <c r="Q353" s="381"/>
    </row>
    <row r="354" spans="2:17" ht="18">
      <c r="B354" s="377"/>
      <c r="C354" s="359"/>
      <c r="D354" s="388"/>
      <c r="E354" s="361"/>
      <c r="F354" s="389"/>
      <c r="G354" s="376"/>
      <c r="H354" s="781"/>
      <c r="I354" s="782"/>
      <c r="J354" s="775"/>
      <c r="K354" s="776"/>
      <c r="L354" s="775"/>
      <c r="M354" s="776"/>
      <c r="N354" s="777"/>
      <c r="O354" s="783"/>
      <c r="P354" s="380"/>
      <c r="Q354" s="381"/>
    </row>
    <row r="355" spans="2:17" ht="18">
      <c r="B355" s="377"/>
      <c r="C355" s="359"/>
      <c r="D355" s="388"/>
      <c r="E355" s="390"/>
      <c r="F355" s="389"/>
      <c r="G355" s="376"/>
      <c r="H355" s="773"/>
      <c r="I355" s="774"/>
      <c r="J355" s="775"/>
      <c r="K355" s="776"/>
      <c r="L355" s="775"/>
      <c r="M355" s="776"/>
      <c r="N355" s="777"/>
      <c r="O355" s="783"/>
      <c r="P355" s="380"/>
      <c r="Q355" s="381"/>
    </row>
    <row r="356" spans="2:17" ht="18">
      <c r="B356" s="771"/>
      <c r="C356" s="772"/>
      <c r="D356" s="772"/>
      <c r="E356" s="395"/>
      <c r="F356" s="389"/>
      <c r="G356" s="392"/>
      <c r="H356" s="389"/>
      <c r="I356" s="376"/>
      <c r="J356" s="773"/>
      <c r="K356" s="774"/>
      <c r="L356" s="775"/>
      <c r="M356" s="776"/>
      <c r="N356" s="775"/>
      <c r="O356" s="776"/>
      <c r="P356" s="777"/>
      <c r="Q356" s="778"/>
    </row>
    <row r="357" spans="2:17" ht="18">
      <c r="B357" s="391"/>
      <c r="C357" s="359"/>
      <c r="D357" s="360"/>
      <c r="E357" s="361"/>
      <c r="F357" s="389"/>
      <c r="G357" s="392"/>
      <c r="H357" s="389"/>
      <c r="I357" s="376"/>
      <c r="J357" s="362"/>
      <c r="K357" s="393"/>
      <c r="L357" s="384"/>
      <c r="M357" s="385"/>
      <c r="N357" s="384"/>
      <c r="O357" s="385"/>
      <c r="P357" s="386"/>
      <c r="Q357" s="394"/>
    </row>
    <row r="358" spans="2:17" ht="18">
      <c r="B358" s="391"/>
      <c r="C358" s="359"/>
      <c r="D358" s="388"/>
      <c r="E358" s="361"/>
      <c r="F358" s="389"/>
      <c r="G358" s="392"/>
      <c r="H358" s="389"/>
      <c r="I358" s="376"/>
      <c r="J358" s="362"/>
      <c r="K358" s="393"/>
      <c r="L358" s="384"/>
      <c r="M358" s="385"/>
      <c r="N358" s="384"/>
      <c r="O358" s="385"/>
      <c r="P358" s="386"/>
      <c r="Q358" s="394"/>
    </row>
    <row r="359" spans="2:17" ht="18">
      <c r="B359" s="391"/>
      <c r="C359" s="359"/>
      <c r="D359" s="388"/>
      <c r="E359" s="361"/>
      <c r="F359" s="389"/>
      <c r="G359" s="392"/>
      <c r="H359" s="389"/>
      <c r="I359" s="376"/>
      <c r="J359" s="773"/>
      <c r="K359" s="774"/>
      <c r="L359" s="775"/>
      <c r="M359" s="776"/>
      <c r="N359" s="775"/>
      <c r="O359" s="776"/>
      <c r="P359" s="777"/>
      <c r="Q359" s="778"/>
    </row>
    <row r="360" spans="2:17" ht="18">
      <c r="B360" s="391"/>
      <c r="C360" s="359"/>
      <c r="D360" s="388"/>
      <c r="E360" s="361"/>
      <c r="F360" s="389"/>
      <c r="G360" s="392"/>
      <c r="H360" s="389"/>
      <c r="I360" s="376"/>
      <c r="J360" s="773"/>
      <c r="K360" s="774"/>
      <c r="L360" s="775"/>
      <c r="M360" s="776"/>
      <c r="N360" s="775"/>
      <c r="O360" s="776"/>
      <c r="P360" s="777"/>
      <c r="Q360" s="778"/>
    </row>
    <row r="361" spans="2:17" ht="18">
      <c r="B361" s="771"/>
      <c r="C361" s="772"/>
      <c r="D361" s="772"/>
      <c r="E361" s="395"/>
      <c r="F361" s="389"/>
      <c r="G361" s="392"/>
      <c r="H361" s="389"/>
      <c r="I361" s="376"/>
      <c r="J361" s="773"/>
      <c r="K361" s="774"/>
      <c r="L361" s="775"/>
      <c r="M361" s="776"/>
      <c r="N361" s="775"/>
      <c r="O361" s="776"/>
      <c r="P361" s="777"/>
      <c r="Q361" s="778"/>
    </row>
    <row r="362" spans="2:17" ht="18">
      <c r="B362" s="771"/>
      <c r="C362" s="772"/>
      <c r="D362" s="772"/>
      <c r="E362" s="395"/>
      <c r="F362" s="389"/>
      <c r="G362" s="392"/>
      <c r="H362" s="389"/>
      <c r="I362" s="376"/>
      <c r="J362" s="773"/>
      <c r="K362" s="774"/>
      <c r="L362" s="775"/>
      <c r="M362" s="776"/>
      <c r="N362" s="775"/>
      <c r="O362" s="776"/>
      <c r="P362" s="777"/>
      <c r="Q362" s="778"/>
    </row>
    <row r="363" spans="2:17" ht="18">
      <c r="B363" s="771"/>
      <c r="C363" s="772"/>
      <c r="D363" s="772"/>
      <c r="E363" s="395"/>
      <c r="F363" s="389"/>
      <c r="G363" s="392"/>
      <c r="H363" s="389"/>
      <c r="I363" s="376"/>
      <c r="J363" s="773"/>
      <c r="K363" s="774"/>
      <c r="L363" s="775"/>
      <c r="M363" s="776"/>
      <c r="N363" s="775"/>
      <c r="O363" s="776"/>
      <c r="P363" s="777"/>
      <c r="Q363" s="778"/>
    </row>
    <row r="364" spans="2:17" ht="18">
      <c r="B364" s="771"/>
      <c r="C364" s="772"/>
      <c r="D364" s="772"/>
      <c r="E364" s="395"/>
      <c r="F364" s="389"/>
      <c r="G364" s="392"/>
      <c r="H364" s="389"/>
      <c r="I364" s="376"/>
      <c r="J364" s="773"/>
      <c r="K364" s="774"/>
      <c r="L364" s="775"/>
      <c r="M364" s="776"/>
      <c r="N364" s="775"/>
      <c r="O364" s="776"/>
      <c r="P364" s="777"/>
      <c r="Q364" s="778"/>
    </row>
    <row r="365" spans="2:17" ht="18">
      <c r="B365" s="771"/>
      <c r="C365" s="772"/>
      <c r="D365" s="772"/>
      <c r="E365" s="395"/>
      <c r="F365" s="389"/>
      <c r="G365" s="392"/>
      <c r="H365" s="389"/>
      <c r="I365" s="376"/>
      <c r="J365" s="773"/>
      <c r="K365" s="774"/>
      <c r="L365" s="775"/>
      <c r="M365" s="776"/>
      <c r="N365" s="775"/>
      <c r="O365" s="776"/>
      <c r="P365" s="777"/>
      <c r="Q365" s="778"/>
    </row>
    <row r="366" spans="2:17" ht="18.75" thickBot="1">
      <c r="B366" s="771"/>
      <c r="C366" s="772"/>
      <c r="D366" s="772"/>
      <c r="E366" s="396"/>
      <c r="F366" s="389"/>
      <c r="G366" s="392"/>
      <c r="H366" s="389"/>
      <c r="I366" s="376"/>
      <c r="J366" s="773"/>
      <c r="K366" s="774"/>
      <c r="L366" s="775"/>
      <c r="M366" s="776"/>
      <c r="N366" s="775"/>
      <c r="O366" s="776"/>
      <c r="P366" s="777"/>
      <c r="Q366" s="778"/>
    </row>
    <row r="367" spans="2:17" ht="17.25">
      <c r="B367" s="397"/>
      <c r="C367" s="398"/>
      <c r="D367" s="399"/>
      <c r="E367" s="399"/>
      <c r="F367" s="400"/>
      <c r="G367" s="401"/>
      <c r="H367" s="402"/>
      <c r="I367" s="402"/>
      <c r="J367" s="399"/>
      <c r="K367" s="403"/>
      <c r="L367" s="404"/>
      <c r="M367" s="403"/>
      <c r="N367" s="779"/>
      <c r="O367" s="779"/>
      <c r="P367" s="779"/>
      <c r="Q367" s="780"/>
    </row>
    <row r="368" spans="2:17" ht="21" thickBot="1">
      <c r="B368" s="405" t="s">
        <v>211</v>
      </c>
      <c r="C368" s="406"/>
      <c r="D368" s="407"/>
      <c r="E368" s="407"/>
      <c r="F368" s="764"/>
      <c r="G368" s="764"/>
      <c r="H368" s="764"/>
      <c r="I368" s="408"/>
      <c r="J368" s="409"/>
      <c r="K368" s="410"/>
      <c r="L368" s="411"/>
      <c r="M368" s="412"/>
      <c r="N368" s="765"/>
      <c r="O368" s="765"/>
      <c r="P368" s="766">
        <f>27328.36</f>
        <v>27328.36</v>
      </c>
      <c r="Q368" s="767"/>
    </row>
    <row r="369" spans="2:17" ht="18">
      <c r="B369" s="331"/>
      <c r="C369" s="332"/>
      <c r="D369" s="333"/>
      <c r="E369" s="334"/>
      <c r="F369" s="334"/>
      <c r="G369" s="334"/>
      <c r="H369" s="335"/>
      <c r="I369" s="336"/>
      <c r="J369" s="337"/>
      <c r="K369" s="338"/>
      <c r="L369" s="337"/>
      <c r="M369" s="337"/>
      <c r="N369" s="339"/>
      <c r="O369" s="340"/>
      <c r="P369" s="341"/>
      <c r="Q369" s="342"/>
    </row>
    <row r="370" spans="2:17" ht="20.25">
      <c r="B370" s="246" t="s">
        <v>15</v>
      </c>
      <c r="C370" s="247" t="s">
        <v>127</v>
      </c>
      <c r="D370" s="333"/>
      <c r="E370" s="334"/>
      <c r="F370" s="334"/>
      <c r="G370" s="250" t="s">
        <v>34</v>
      </c>
      <c r="H370" s="251"/>
      <c r="I370" s="251" t="e">
        <f ca="1">aletras(P368)</f>
        <v>#NAME?</v>
      </c>
      <c r="J370" s="413"/>
      <c r="K370" s="414"/>
      <c r="L370" s="413"/>
      <c r="M370" s="413"/>
      <c r="N370" s="415" t="s">
        <v>145</v>
      </c>
      <c r="O370" s="416"/>
      <c r="P370" s="417"/>
      <c r="Q370" s="349"/>
    </row>
    <row r="371" spans="2:17" ht="20.25">
      <c r="B371" s="246" t="s">
        <v>16</v>
      </c>
      <c r="C371" s="768">
        <f>C291</f>
        <v>42705</v>
      </c>
      <c r="D371" s="768"/>
      <c r="E371" s="418"/>
      <c r="F371" s="418"/>
      <c r="G371" s="418"/>
      <c r="H371" s="335"/>
      <c r="I371" s="336"/>
      <c r="J371" s="337"/>
      <c r="K371" s="338"/>
      <c r="L371" s="337"/>
      <c r="M371" s="337"/>
      <c r="N371" s="339"/>
      <c r="O371" s="340"/>
      <c r="P371" s="341"/>
      <c r="Q371" s="342"/>
    </row>
    <row r="372" spans="2:17" ht="18">
      <c r="B372" s="331"/>
      <c r="C372" s="332"/>
      <c r="D372" s="333"/>
      <c r="E372" s="418"/>
      <c r="F372" s="418"/>
      <c r="G372" s="418"/>
      <c r="H372" s="335"/>
      <c r="I372" s="336"/>
      <c r="J372" s="337"/>
      <c r="K372" s="338"/>
      <c r="L372" s="337"/>
      <c r="M372" s="337"/>
      <c r="N372" s="339"/>
      <c r="O372" s="340"/>
      <c r="P372" s="341"/>
      <c r="Q372" s="342"/>
    </row>
    <row r="373" spans="2:17" ht="18">
      <c r="B373" s="246" t="s">
        <v>17</v>
      </c>
      <c r="C373" s="332"/>
      <c r="D373" s="333"/>
      <c r="E373" s="418"/>
      <c r="F373" s="418"/>
      <c r="G373" s="419"/>
      <c r="H373" s="419"/>
      <c r="I373" s="420"/>
      <c r="J373" s="420"/>
      <c r="K373" s="420"/>
      <c r="L373" s="420"/>
      <c r="M373" s="420"/>
      <c r="N373" s="420"/>
      <c r="O373" s="420"/>
      <c r="P373" s="341"/>
      <c r="Q373" s="342"/>
    </row>
    <row r="374" spans="2:17" ht="18">
      <c r="B374" s="331"/>
      <c r="C374" s="332"/>
      <c r="D374" s="333"/>
      <c r="E374" s="418"/>
      <c r="F374" s="418"/>
      <c r="G374" s="418"/>
      <c r="H374" s="335"/>
      <c r="I374" s="336"/>
      <c r="J374" s="337"/>
      <c r="K374" s="338"/>
      <c r="L374" s="337"/>
      <c r="M374" s="337"/>
      <c r="N374" s="339"/>
      <c r="O374" s="340"/>
      <c r="P374" s="341"/>
      <c r="Q374" s="342"/>
    </row>
    <row r="375" spans="2:17" ht="18">
      <c r="B375" s="331"/>
      <c r="C375" s="332"/>
      <c r="D375" s="333"/>
      <c r="E375" s="418"/>
      <c r="F375" s="418"/>
      <c r="G375" s="418"/>
      <c r="H375" s="335"/>
      <c r="I375" s="336"/>
      <c r="J375" s="337"/>
      <c r="K375" s="338"/>
      <c r="L375" s="337"/>
      <c r="M375" s="337"/>
      <c r="N375" s="339"/>
      <c r="O375" s="340"/>
      <c r="P375" s="341"/>
      <c r="Q375" s="342"/>
    </row>
    <row r="376" spans="2:17" ht="20.25">
      <c r="B376" s="253"/>
      <c r="C376" s="248"/>
      <c r="D376" s="248"/>
      <c r="E376" s="248"/>
      <c r="F376" s="248"/>
      <c r="G376" s="250"/>
      <c r="H376" s="343"/>
      <c r="I376" s="248"/>
      <c r="J376" s="248"/>
      <c r="K376" s="248"/>
      <c r="L376" s="248"/>
      <c r="M376" s="248"/>
      <c r="N376" s="248"/>
      <c r="O376" s="248"/>
      <c r="P376" s="346"/>
      <c r="Q376" s="348"/>
    </row>
    <row r="377" spans="2:17" ht="20.25">
      <c r="B377" s="421"/>
      <c r="C377" s="419"/>
      <c r="D377" s="151"/>
      <c r="E377" s="151"/>
      <c r="F377" s="248"/>
      <c r="G377" s="248"/>
      <c r="H377" s="343"/>
      <c r="I377" s="248"/>
      <c r="J377" s="248"/>
      <c r="K377" s="248"/>
      <c r="L377" s="248"/>
      <c r="M377" s="248"/>
      <c r="N377" s="248"/>
      <c r="O377" s="248"/>
      <c r="P377" s="346"/>
      <c r="Q377" s="348"/>
    </row>
    <row r="378" spans="2:17" ht="18">
      <c r="B378" s="421"/>
      <c r="C378" s="419"/>
      <c r="D378" s="151"/>
      <c r="E378" s="151"/>
      <c r="F378" s="250"/>
      <c r="G378" s="248"/>
      <c r="H378" s="769"/>
      <c r="I378" s="769"/>
      <c r="J378" s="769"/>
      <c r="K378" s="248"/>
      <c r="L378" s="248"/>
      <c r="M378" s="248"/>
      <c r="N378" s="248"/>
      <c r="O378" s="248"/>
      <c r="P378" s="248"/>
      <c r="Q378" s="249"/>
    </row>
    <row r="379" spans="2:17" ht="18">
      <c r="B379" s="246"/>
      <c r="C379" s="151"/>
      <c r="D379" s="151"/>
      <c r="E379" s="248"/>
      <c r="F379" s="248"/>
      <c r="G379" s="248"/>
      <c r="H379" s="248"/>
      <c r="I379" s="248"/>
      <c r="J379" s="248"/>
      <c r="K379" s="248"/>
      <c r="L379" s="248"/>
      <c r="M379" s="248"/>
      <c r="N379" s="248"/>
      <c r="O379" s="248"/>
      <c r="P379" s="248"/>
      <c r="Q379" s="249"/>
    </row>
    <row r="380" spans="2:17" ht="18">
      <c r="B380" s="246"/>
      <c r="C380" s="151"/>
      <c r="D380" s="151"/>
      <c r="E380" s="248"/>
      <c r="F380" s="248"/>
      <c r="G380" s="248"/>
      <c r="H380" s="248"/>
      <c r="I380" s="248"/>
      <c r="J380" s="248"/>
      <c r="K380" s="248"/>
      <c r="L380" s="248"/>
      <c r="M380" s="248"/>
      <c r="N380" s="248"/>
      <c r="O380" s="248"/>
      <c r="P380" s="248"/>
      <c r="Q380" s="249"/>
    </row>
    <row r="381" spans="2:17" ht="18">
      <c r="B381" s="246"/>
      <c r="C381" s="151"/>
      <c r="D381" s="151"/>
      <c r="E381" s="248"/>
      <c r="F381" s="248"/>
      <c r="G381" s="248"/>
      <c r="H381" s="248"/>
      <c r="I381" s="248"/>
      <c r="J381" s="248"/>
      <c r="K381" s="248"/>
      <c r="L381" s="248"/>
      <c r="M381" s="248"/>
      <c r="N381" s="248"/>
      <c r="O381" s="248"/>
      <c r="P381" s="248"/>
      <c r="Q381" s="249"/>
    </row>
    <row r="382" spans="2:17" ht="18">
      <c r="B382" s="253"/>
      <c r="C382" s="248"/>
      <c r="D382" s="151"/>
      <c r="E382" s="250"/>
      <c r="F382" s="248"/>
      <c r="G382" s="255"/>
      <c r="H382" s="248"/>
      <c r="I382" s="248"/>
      <c r="J382" s="248"/>
      <c r="K382" s="250"/>
      <c r="L382" s="250"/>
      <c r="M382" s="248"/>
      <c r="N382" s="248"/>
      <c r="O382" s="248"/>
      <c r="P382" s="248"/>
      <c r="Q382" s="249"/>
    </row>
    <row r="383" spans="2:17" ht="18">
      <c r="B383" s="253"/>
      <c r="C383" s="248"/>
      <c r="D383" s="248"/>
      <c r="E383" s="151"/>
      <c r="F383" s="248"/>
      <c r="G383" s="256"/>
      <c r="H383" s="257"/>
      <c r="I383" s="248"/>
      <c r="J383" s="248"/>
      <c r="K383" s="248"/>
      <c r="L383" s="257"/>
      <c r="M383" s="248"/>
      <c r="N383" s="248"/>
      <c r="O383" s="248"/>
      <c r="P383" s="248"/>
      <c r="Q383" s="249"/>
    </row>
    <row r="384" spans="2:17" ht="20.25">
      <c r="B384" s="253"/>
      <c r="C384" s="248"/>
      <c r="D384" s="770" t="s">
        <v>3</v>
      </c>
      <c r="E384" s="770"/>
      <c r="F384" s="250"/>
      <c r="G384" s="770" t="s">
        <v>132</v>
      </c>
      <c r="H384" s="770"/>
      <c r="I384" s="258"/>
      <c r="J384" s="258"/>
      <c r="K384" s="770" t="s">
        <v>133</v>
      </c>
      <c r="L384" s="770"/>
      <c r="M384" s="770"/>
      <c r="N384" s="770"/>
      <c r="O384" s="770"/>
      <c r="P384" s="770"/>
      <c r="Q384" s="249"/>
    </row>
    <row r="385" spans="2:17" ht="20.25">
      <c r="B385" s="253"/>
      <c r="C385" s="248"/>
      <c r="D385" s="762" t="s">
        <v>44</v>
      </c>
      <c r="E385" s="762"/>
      <c r="F385" s="250"/>
      <c r="G385" s="762" t="s">
        <v>135</v>
      </c>
      <c r="H385" s="762"/>
      <c r="I385" s="260"/>
      <c r="J385" s="260"/>
      <c r="K385" s="762" t="s">
        <v>136</v>
      </c>
      <c r="L385" s="762"/>
      <c r="M385" s="762"/>
      <c r="N385" s="762"/>
      <c r="O385" s="762"/>
      <c r="P385" s="762"/>
      <c r="Q385" s="261" t="s">
        <v>36</v>
      </c>
    </row>
    <row r="386" spans="2:17" ht="21" thickBot="1">
      <c r="B386" s="276"/>
      <c r="C386" s="287" t="s">
        <v>4</v>
      </c>
      <c r="D386" s="287"/>
      <c r="E386" s="287"/>
      <c r="F386" s="264"/>
      <c r="G386" s="763" t="s">
        <v>137</v>
      </c>
      <c r="H386" s="763"/>
      <c r="I386" s="264"/>
      <c r="J386" s="264"/>
      <c r="K386" s="763" t="s">
        <v>147</v>
      </c>
      <c r="L386" s="763"/>
      <c r="M386" s="763"/>
      <c r="N386" s="763"/>
      <c r="O386" s="763"/>
      <c r="P386" s="763"/>
      <c r="Q386" s="265"/>
    </row>
  </sheetData>
  <mergeCells count="593">
    <mergeCell ref="N5:O5"/>
    <mergeCell ref="H10:K10"/>
    <mergeCell ref="C11:C12"/>
    <mergeCell ref="D11:D12"/>
    <mergeCell ref="E11:G11"/>
    <mergeCell ref="H11:H12"/>
    <mergeCell ref="B1:E1"/>
    <mergeCell ref="G1:I1"/>
    <mergeCell ref="L1:Q1"/>
    <mergeCell ref="B2:E2"/>
    <mergeCell ref="L2:Q2"/>
    <mergeCell ref="B3:E3"/>
    <mergeCell ref="G3:K8"/>
    <mergeCell ref="L3:Q3"/>
    <mergeCell ref="B4:E4"/>
    <mergeCell ref="L5:M5"/>
    <mergeCell ref="E16:G16"/>
    <mergeCell ref="L16:M16"/>
    <mergeCell ref="P16:Q16"/>
    <mergeCell ref="E17:G17"/>
    <mergeCell ref="L17:M17"/>
    <mergeCell ref="P17:Q17"/>
    <mergeCell ref="P11:Q12"/>
    <mergeCell ref="E12:G12"/>
    <mergeCell ref="E13:G13"/>
    <mergeCell ref="L13:M13"/>
    <mergeCell ref="E14:G14"/>
    <mergeCell ref="E15:G15"/>
    <mergeCell ref="L15:M15"/>
    <mergeCell ref="N15:O15"/>
    <mergeCell ref="P15:Q15"/>
    <mergeCell ref="C22:D22"/>
    <mergeCell ref="G27:H27"/>
    <mergeCell ref="K27:P27"/>
    <mergeCell ref="G28:H28"/>
    <mergeCell ref="K28:P28"/>
    <mergeCell ref="G29:H29"/>
    <mergeCell ref="K29:P29"/>
    <mergeCell ref="E18:G18"/>
    <mergeCell ref="L18:M18"/>
    <mergeCell ref="N18:O18"/>
    <mergeCell ref="P18:Q18"/>
    <mergeCell ref="P19:Q19"/>
    <mergeCell ref="P20:Q20"/>
    <mergeCell ref="N34:O34"/>
    <mergeCell ref="H39:K39"/>
    <mergeCell ref="C40:C41"/>
    <mergeCell ref="D40:D41"/>
    <mergeCell ref="E40:G40"/>
    <mergeCell ref="H40:H41"/>
    <mergeCell ref="B30:E30"/>
    <mergeCell ref="G30:I30"/>
    <mergeCell ref="L30:Q30"/>
    <mergeCell ref="B31:E31"/>
    <mergeCell ref="L31:Q31"/>
    <mergeCell ref="B32:E32"/>
    <mergeCell ref="G32:K37"/>
    <mergeCell ref="L32:Q32"/>
    <mergeCell ref="B33:E33"/>
    <mergeCell ref="L34:M34"/>
    <mergeCell ref="E45:G45"/>
    <mergeCell ref="L45:M45"/>
    <mergeCell ref="P45:Q45"/>
    <mergeCell ref="E46:G46"/>
    <mergeCell ref="L46:M46"/>
    <mergeCell ref="P46:Q46"/>
    <mergeCell ref="P40:Q41"/>
    <mergeCell ref="E41:G41"/>
    <mergeCell ref="E42:G42"/>
    <mergeCell ref="L42:M42"/>
    <mergeCell ref="E43:G43"/>
    <mergeCell ref="E44:G44"/>
    <mergeCell ref="L44:M44"/>
    <mergeCell ref="P44:Q44"/>
    <mergeCell ref="D60:E60"/>
    <mergeCell ref="G60:H60"/>
    <mergeCell ref="K60:P60"/>
    <mergeCell ref="C61:F61"/>
    <mergeCell ref="G61:H61"/>
    <mergeCell ref="K61:P61"/>
    <mergeCell ref="P47:Q47"/>
    <mergeCell ref="P48:Q48"/>
    <mergeCell ref="C50:D50"/>
    <mergeCell ref="G50:H50"/>
    <mergeCell ref="D59:E59"/>
    <mergeCell ref="G59:H59"/>
    <mergeCell ref="K59:P59"/>
    <mergeCell ref="N66:O66"/>
    <mergeCell ref="L70:M70"/>
    <mergeCell ref="H71:K71"/>
    <mergeCell ref="C72:C73"/>
    <mergeCell ref="D72:D73"/>
    <mergeCell ref="E72:G72"/>
    <mergeCell ref="H72:H73"/>
    <mergeCell ref="B62:E62"/>
    <mergeCell ref="G62:I62"/>
    <mergeCell ref="L62:Q62"/>
    <mergeCell ref="B63:E63"/>
    <mergeCell ref="L63:Q63"/>
    <mergeCell ref="B64:E64"/>
    <mergeCell ref="G64:K69"/>
    <mergeCell ref="L64:Q64"/>
    <mergeCell ref="B65:E65"/>
    <mergeCell ref="L66:M66"/>
    <mergeCell ref="P72:Q73"/>
    <mergeCell ref="E73:G73"/>
    <mergeCell ref="E74:G74"/>
    <mergeCell ref="L74:M74"/>
    <mergeCell ref="E75:G75"/>
    <mergeCell ref="E76:G76"/>
    <mergeCell ref="L76:M76"/>
    <mergeCell ref="N76:O76"/>
    <mergeCell ref="P76:Q76"/>
    <mergeCell ref="E79:G79"/>
    <mergeCell ref="L79:M79"/>
    <mergeCell ref="N79:O79"/>
    <mergeCell ref="P79:Q79"/>
    <mergeCell ref="M80:O80"/>
    <mergeCell ref="P80:Q80"/>
    <mergeCell ref="E77:G77"/>
    <mergeCell ref="L77:M77"/>
    <mergeCell ref="N77:O77"/>
    <mergeCell ref="P77:Q77"/>
    <mergeCell ref="E78:G78"/>
    <mergeCell ref="L78:M78"/>
    <mergeCell ref="N78:O78"/>
    <mergeCell ref="P78:Q78"/>
    <mergeCell ref="G91:H91"/>
    <mergeCell ref="K91:P91"/>
    <mergeCell ref="B92:E92"/>
    <mergeCell ref="G92:I92"/>
    <mergeCell ref="L92:Q92"/>
    <mergeCell ref="B93:E93"/>
    <mergeCell ref="L93:Q93"/>
    <mergeCell ref="P81:Q81"/>
    <mergeCell ref="C83:D83"/>
    <mergeCell ref="D89:E89"/>
    <mergeCell ref="G89:H89"/>
    <mergeCell ref="K89:P89"/>
    <mergeCell ref="D90:E90"/>
    <mergeCell ref="G90:H90"/>
    <mergeCell ref="K90:P90"/>
    <mergeCell ref="L100:M100"/>
    <mergeCell ref="H101:K101"/>
    <mergeCell ref="C102:C103"/>
    <mergeCell ref="D102:D103"/>
    <mergeCell ref="E102:G102"/>
    <mergeCell ref="H102:H103"/>
    <mergeCell ref="B94:E94"/>
    <mergeCell ref="G94:K99"/>
    <mergeCell ref="L94:Q94"/>
    <mergeCell ref="B95:E95"/>
    <mergeCell ref="L96:M96"/>
    <mergeCell ref="N96:O96"/>
    <mergeCell ref="P102:Q103"/>
    <mergeCell ref="E103:G103"/>
    <mergeCell ref="E104:G104"/>
    <mergeCell ref="L104:M104"/>
    <mergeCell ref="E105:G105"/>
    <mergeCell ref="E106:G106"/>
    <mergeCell ref="L106:M106"/>
    <mergeCell ref="N106:O106"/>
    <mergeCell ref="P106:Q106"/>
    <mergeCell ref="E109:G109"/>
    <mergeCell ref="L109:M109"/>
    <mergeCell ref="N109:O109"/>
    <mergeCell ref="P109:Q109"/>
    <mergeCell ref="M110:O110"/>
    <mergeCell ref="P110:Q110"/>
    <mergeCell ref="E107:G107"/>
    <mergeCell ref="L107:M107"/>
    <mergeCell ref="N107:O107"/>
    <mergeCell ref="P107:Q107"/>
    <mergeCell ref="E108:G108"/>
    <mergeCell ref="L108:M108"/>
    <mergeCell ref="N108:O108"/>
    <mergeCell ref="P108:Q108"/>
    <mergeCell ref="G124:H124"/>
    <mergeCell ref="K124:P124"/>
    <mergeCell ref="B125:E125"/>
    <mergeCell ref="G125:I125"/>
    <mergeCell ref="L125:Q125"/>
    <mergeCell ref="B126:E126"/>
    <mergeCell ref="L126:Q126"/>
    <mergeCell ref="P111:Q111"/>
    <mergeCell ref="C113:D113"/>
    <mergeCell ref="D122:E122"/>
    <mergeCell ref="G122:H122"/>
    <mergeCell ref="K122:P122"/>
    <mergeCell ref="D123:E123"/>
    <mergeCell ref="G123:H123"/>
    <mergeCell ref="K123:P123"/>
    <mergeCell ref="L133:M133"/>
    <mergeCell ref="H134:K134"/>
    <mergeCell ref="C135:C136"/>
    <mergeCell ref="D135:D136"/>
    <mergeCell ref="E135:G135"/>
    <mergeCell ref="H135:H136"/>
    <mergeCell ref="B127:E127"/>
    <mergeCell ref="G127:K132"/>
    <mergeCell ref="L127:Q127"/>
    <mergeCell ref="B128:E128"/>
    <mergeCell ref="L129:M129"/>
    <mergeCell ref="N129:O129"/>
    <mergeCell ref="E140:G140"/>
    <mergeCell ref="L140:M140"/>
    <mergeCell ref="N140:O140"/>
    <mergeCell ref="P140:Q140"/>
    <mergeCell ref="E141:G141"/>
    <mergeCell ref="L141:M141"/>
    <mergeCell ref="N141:O141"/>
    <mergeCell ref="P141:Q141"/>
    <mergeCell ref="P135:Q136"/>
    <mergeCell ref="E136:G136"/>
    <mergeCell ref="E137:G137"/>
    <mergeCell ref="L137:M137"/>
    <mergeCell ref="E138:G138"/>
    <mergeCell ref="E139:G139"/>
    <mergeCell ref="L139:M139"/>
    <mergeCell ref="N139:O139"/>
    <mergeCell ref="P139:Q139"/>
    <mergeCell ref="E144:G144"/>
    <mergeCell ref="L144:M144"/>
    <mergeCell ref="N144:O144"/>
    <mergeCell ref="P144:Q144"/>
    <mergeCell ref="M145:O145"/>
    <mergeCell ref="P145:Q145"/>
    <mergeCell ref="E142:G142"/>
    <mergeCell ref="L142:M142"/>
    <mergeCell ref="N142:O142"/>
    <mergeCell ref="P142:Q142"/>
    <mergeCell ref="E143:G143"/>
    <mergeCell ref="L143:M143"/>
    <mergeCell ref="N143:O143"/>
    <mergeCell ref="P143:Q143"/>
    <mergeCell ref="D158:E158"/>
    <mergeCell ref="G158:H158"/>
    <mergeCell ref="K158:P158"/>
    <mergeCell ref="C159:F159"/>
    <mergeCell ref="G159:H159"/>
    <mergeCell ref="K159:P159"/>
    <mergeCell ref="P146:Q146"/>
    <mergeCell ref="C149:D149"/>
    <mergeCell ref="H149:J149"/>
    <mergeCell ref="D157:E157"/>
    <mergeCell ref="G157:H157"/>
    <mergeCell ref="K157:P157"/>
    <mergeCell ref="C170:C171"/>
    <mergeCell ref="D170:D171"/>
    <mergeCell ref="E170:G170"/>
    <mergeCell ref="H170:H171"/>
    <mergeCell ref="L170:M170"/>
    <mergeCell ref="N170:O170"/>
    <mergeCell ref="B160:E160"/>
    <mergeCell ref="G160:I160"/>
    <mergeCell ref="L160:Q160"/>
    <mergeCell ref="B161:E161"/>
    <mergeCell ref="L161:Q161"/>
    <mergeCell ref="B162:E162"/>
    <mergeCell ref="G162:K167"/>
    <mergeCell ref="L162:Q162"/>
    <mergeCell ref="B163:E163"/>
    <mergeCell ref="L164:M164"/>
    <mergeCell ref="P170:Q171"/>
    <mergeCell ref="E171:G171"/>
    <mergeCell ref="L171:M171"/>
    <mergeCell ref="N171:O171"/>
    <mergeCell ref="E172:G172"/>
    <mergeCell ref="L172:M172"/>
    <mergeCell ref="N164:O164"/>
    <mergeCell ref="L168:M168"/>
    <mergeCell ref="H169:K169"/>
    <mergeCell ref="E176:G176"/>
    <mergeCell ref="L176:M176"/>
    <mergeCell ref="N176:O176"/>
    <mergeCell ref="P176:Q176"/>
    <mergeCell ref="E177:G177"/>
    <mergeCell ref="L177:M177"/>
    <mergeCell ref="N177:O177"/>
    <mergeCell ref="P177:Q177"/>
    <mergeCell ref="E173:G173"/>
    <mergeCell ref="E174:G174"/>
    <mergeCell ref="L174:M174"/>
    <mergeCell ref="N174:O174"/>
    <mergeCell ref="P174:Q174"/>
    <mergeCell ref="E175:G175"/>
    <mergeCell ref="L175:M175"/>
    <mergeCell ref="N175:O175"/>
    <mergeCell ref="P175:Q175"/>
    <mergeCell ref="D191:E191"/>
    <mergeCell ref="G191:H191"/>
    <mergeCell ref="K191:P191"/>
    <mergeCell ref="C192:F192"/>
    <mergeCell ref="G192:H192"/>
    <mergeCell ref="K192:P192"/>
    <mergeCell ref="M178:O178"/>
    <mergeCell ref="P178:Q178"/>
    <mergeCell ref="P179:Q179"/>
    <mergeCell ref="C182:D182"/>
    <mergeCell ref="H182:J182"/>
    <mergeCell ref="D190:E190"/>
    <mergeCell ref="G190:H190"/>
    <mergeCell ref="K190:P190"/>
    <mergeCell ref="C203:C204"/>
    <mergeCell ref="D203:D204"/>
    <mergeCell ref="E203:G203"/>
    <mergeCell ref="H203:H204"/>
    <mergeCell ref="L203:M203"/>
    <mergeCell ref="N203:O203"/>
    <mergeCell ref="B193:E193"/>
    <mergeCell ref="G193:I193"/>
    <mergeCell ref="L193:Q193"/>
    <mergeCell ref="B194:E194"/>
    <mergeCell ref="L194:Q194"/>
    <mergeCell ref="B195:E195"/>
    <mergeCell ref="G195:K200"/>
    <mergeCell ref="L195:Q195"/>
    <mergeCell ref="B196:E196"/>
    <mergeCell ref="L197:M197"/>
    <mergeCell ref="P203:Q204"/>
    <mergeCell ref="E204:G204"/>
    <mergeCell ref="L204:M204"/>
    <mergeCell ref="N204:O204"/>
    <mergeCell ref="E205:G205"/>
    <mergeCell ref="L205:M205"/>
    <mergeCell ref="N197:O197"/>
    <mergeCell ref="L201:M201"/>
    <mergeCell ref="H202:K202"/>
    <mergeCell ref="E206:G206"/>
    <mergeCell ref="E207:G207"/>
    <mergeCell ref="L207:M207"/>
    <mergeCell ref="N207:O207"/>
    <mergeCell ref="P207:Q207"/>
    <mergeCell ref="E208:G208"/>
    <mergeCell ref="L208:M208"/>
    <mergeCell ref="N208:O208"/>
    <mergeCell ref="P208:Q208"/>
    <mergeCell ref="E211:G211"/>
    <mergeCell ref="L211:M211"/>
    <mergeCell ref="N211:O211"/>
    <mergeCell ref="P211:Q211"/>
    <mergeCell ref="M212:O212"/>
    <mergeCell ref="P212:Q212"/>
    <mergeCell ref="E209:G209"/>
    <mergeCell ref="L209:M209"/>
    <mergeCell ref="N209:O209"/>
    <mergeCell ref="P209:Q209"/>
    <mergeCell ref="E210:G210"/>
    <mergeCell ref="L210:M210"/>
    <mergeCell ref="N210:O210"/>
    <mergeCell ref="P210:Q210"/>
    <mergeCell ref="D226:E226"/>
    <mergeCell ref="G226:H226"/>
    <mergeCell ref="K226:P226"/>
    <mergeCell ref="G227:H227"/>
    <mergeCell ref="K227:P227"/>
    <mergeCell ref="B228:E228"/>
    <mergeCell ref="G228:I228"/>
    <mergeCell ref="L228:Q228"/>
    <mergeCell ref="P213:Q213"/>
    <mergeCell ref="P215:Q215"/>
    <mergeCell ref="C216:D216"/>
    <mergeCell ref="H219:J219"/>
    <mergeCell ref="D225:E225"/>
    <mergeCell ref="G225:H225"/>
    <mergeCell ref="K225:P225"/>
    <mergeCell ref="B239:G239"/>
    <mergeCell ref="H239:K239"/>
    <mergeCell ref="L239:Q239"/>
    <mergeCell ref="B240:D240"/>
    <mergeCell ref="F240:G240"/>
    <mergeCell ref="H240:I240"/>
    <mergeCell ref="J240:K240"/>
    <mergeCell ref="L240:M240"/>
    <mergeCell ref="B229:E229"/>
    <mergeCell ref="L229:Q229"/>
    <mergeCell ref="B230:E230"/>
    <mergeCell ref="G230:K235"/>
    <mergeCell ref="L230:Q230"/>
    <mergeCell ref="B231:E231"/>
    <mergeCell ref="L232:M232"/>
    <mergeCell ref="N232:O232"/>
    <mergeCell ref="N240:O240"/>
    <mergeCell ref="P240:Q240"/>
    <mergeCell ref="H241:I241"/>
    <mergeCell ref="H242:I242"/>
    <mergeCell ref="L242:M242"/>
    <mergeCell ref="N242:O242"/>
    <mergeCell ref="P242:Q242"/>
    <mergeCell ref="L236:M236"/>
    <mergeCell ref="H237:K237"/>
    <mergeCell ref="P245:Q245"/>
    <mergeCell ref="H246:I246"/>
    <mergeCell ref="J246:K246"/>
    <mergeCell ref="L246:M246"/>
    <mergeCell ref="N246:O246"/>
    <mergeCell ref="H243:I243"/>
    <mergeCell ref="J243:K243"/>
    <mergeCell ref="L243:M243"/>
    <mergeCell ref="N243:O243"/>
    <mergeCell ref="P243:Q243"/>
    <mergeCell ref="H244:I244"/>
    <mergeCell ref="J244:K244"/>
    <mergeCell ref="L244:M244"/>
    <mergeCell ref="N244:O244"/>
    <mergeCell ref="P244:Q244"/>
    <mergeCell ref="H274:I274"/>
    <mergeCell ref="J274:K274"/>
    <mergeCell ref="L274:M274"/>
    <mergeCell ref="N274:O274"/>
    <mergeCell ref="H275:I275"/>
    <mergeCell ref="J275:K275"/>
    <mergeCell ref="L275:M275"/>
    <mergeCell ref="N275:O275"/>
    <mergeCell ref="H245:I245"/>
    <mergeCell ref="J245:K245"/>
    <mergeCell ref="L245:M245"/>
    <mergeCell ref="N245:O245"/>
    <mergeCell ref="J279:K279"/>
    <mergeCell ref="L279:M279"/>
    <mergeCell ref="N279:O279"/>
    <mergeCell ref="P279:Q279"/>
    <mergeCell ref="J280:K280"/>
    <mergeCell ref="L280:M280"/>
    <mergeCell ref="N280:O280"/>
    <mergeCell ref="P280:Q280"/>
    <mergeCell ref="H276:I276"/>
    <mergeCell ref="J276:K276"/>
    <mergeCell ref="L276:M276"/>
    <mergeCell ref="N276:O276"/>
    <mergeCell ref="H277:I277"/>
    <mergeCell ref="J277:K277"/>
    <mergeCell ref="L277:M277"/>
    <mergeCell ref="N277:O277"/>
    <mergeCell ref="B281:D281"/>
    <mergeCell ref="J281:K281"/>
    <mergeCell ref="L281:M281"/>
    <mergeCell ref="N281:O281"/>
    <mergeCell ref="P281:Q281"/>
    <mergeCell ref="B282:D282"/>
    <mergeCell ref="J282:K282"/>
    <mergeCell ref="L282:M282"/>
    <mergeCell ref="N282:O282"/>
    <mergeCell ref="P282:Q282"/>
    <mergeCell ref="B283:D283"/>
    <mergeCell ref="J283:K283"/>
    <mergeCell ref="L283:M283"/>
    <mergeCell ref="N283:O283"/>
    <mergeCell ref="P283:Q283"/>
    <mergeCell ref="B284:D284"/>
    <mergeCell ref="J284:K284"/>
    <mergeCell ref="L284:M284"/>
    <mergeCell ref="N284:O284"/>
    <mergeCell ref="P284:Q284"/>
    <mergeCell ref="B285:D285"/>
    <mergeCell ref="J285:K285"/>
    <mergeCell ref="L285:M285"/>
    <mergeCell ref="N285:O285"/>
    <mergeCell ref="P285:Q285"/>
    <mergeCell ref="B286:D286"/>
    <mergeCell ref="J286:K286"/>
    <mergeCell ref="L286:M286"/>
    <mergeCell ref="N286:O286"/>
    <mergeCell ref="P286:Q286"/>
    <mergeCell ref="H298:J298"/>
    <mergeCell ref="D304:E304"/>
    <mergeCell ref="G304:H304"/>
    <mergeCell ref="K304:P304"/>
    <mergeCell ref="D305:E305"/>
    <mergeCell ref="G305:H305"/>
    <mergeCell ref="K305:P305"/>
    <mergeCell ref="N287:O287"/>
    <mergeCell ref="P287:Q287"/>
    <mergeCell ref="F288:H288"/>
    <mergeCell ref="N288:O288"/>
    <mergeCell ref="P288:Q288"/>
    <mergeCell ref="C291:D291"/>
    <mergeCell ref="B309:E309"/>
    <mergeCell ref="G309:K314"/>
    <mergeCell ref="L309:Q309"/>
    <mergeCell ref="B310:E310"/>
    <mergeCell ref="L311:M311"/>
    <mergeCell ref="N311:O311"/>
    <mergeCell ref="G306:H306"/>
    <mergeCell ref="K306:P306"/>
    <mergeCell ref="B307:E307"/>
    <mergeCell ref="G307:I307"/>
    <mergeCell ref="L307:Q307"/>
    <mergeCell ref="B308:E308"/>
    <mergeCell ref="L308:Q308"/>
    <mergeCell ref="L315:M315"/>
    <mergeCell ref="H316:K316"/>
    <mergeCell ref="B318:G318"/>
    <mergeCell ref="H318:K318"/>
    <mergeCell ref="L318:Q318"/>
    <mergeCell ref="C319:D319"/>
    <mergeCell ref="F319:G319"/>
    <mergeCell ref="H319:I319"/>
    <mergeCell ref="J319:K319"/>
    <mergeCell ref="L319:M319"/>
    <mergeCell ref="N319:O319"/>
    <mergeCell ref="P319:Q319"/>
    <mergeCell ref="H320:I320"/>
    <mergeCell ref="H321:I321"/>
    <mergeCell ref="H322:I322"/>
    <mergeCell ref="H323:I323"/>
    <mergeCell ref="J323:K323"/>
    <mergeCell ref="L323:M323"/>
    <mergeCell ref="N323:O323"/>
    <mergeCell ref="P323:Q323"/>
    <mergeCell ref="H339:I339"/>
    <mergeCell ref="J339:K339"/>
    <mergeCell ref="L339:M339"/>
    <mergeCell ref="N339:O339"/>
    <mergeCell ref="P339:Q339"/>
    <mergeCell ref="H340:I340"/>
    <mergeCell ref="J340:K340"/>
    <mergeCell ref="L340:M340"/>
    <mergeCell ref="N340:O340"/>
    <mergeCell ref="H354:I354"/>
    <mergeCell ref="J354:K354"/>
    <mergeCell ref="L354:M354"/>
    <mergeCell ref="N354:O354"/>
    <mergeCell ref="H355:I355"/>
    <mergeCell ref="J355:K355"/>
    <mergeCell ref="L355:M355"/>
    <mergeCell ref="N355:O355"/>
    <mergeCell ref="H352:I352"/>
    <mergeCell ref="J352:K352"/>
    <mergeCell ref="L352:M352"/>
    <mergeCell ref="N352:O352"/>
    <mergeCell ref="H353:I353"/>
    <mergeCell ref="J353:K353"/>
    <mergeCell ref="L353:M353"/>
    <mergeCell ref="N353:O353"/>
    <mergeCell ref="B356:D356"/>
    <mergeCell ref="J356:K356"/>
    <mergeCell ref="L356:M356"/>
    <mergeCell ref="N356:O356"/>
    <mergeCell ref="P356:Q356"/>
    <mergeCell ref="J359:K359"/>
    <mergeCell ref="L359:M359"/>
    <mergeCell ref="N359:O359"/>
    <mergeCell ref="P359:Q359"/>
    <mergeCell ref="J360:K360"/>
    <mergeCell ref="L360:M360"/>
    <mergeCell ref="N360:O360"/>
    <mergeCell ref="P360:Q360"/>
    <mergeCell ref="B361:D361"/>
    <mergeCell ref="J361:K361"/>
    <mergeCell ref="L361:M361"/>
    <mergeCell ref="N361:O361"/>
    <mergeCell ref="P361:Q361"/>
    <mergeCell ref="B362:D362"/>
    <mergeCell ref="J362:K362"/>
    <mergeCell ref="L362:M362"/>
    <mergeCell ref="N362:O362"/>
    <mergeCell ref="P362:Q362"/>
    <mergeCell ref="B363:D363"/>
    <mergeCell ref="J363:K363"/>
    <mergeCell ref="L363:M363"/>
    <mergeCell ref="N363:O363"/>
    <mergeCell ref="P363:Q363"/>
    <mergeCell ref="B366:D366"/>
    <mergeCell ref="J366:K366"/>
    <mergeCell ref="L366:M366"/>
    <mergeCell ref="N366:O366"/>
    <mergeCell ref="P366:Q366"/>
    <mergeCell ref="N367:O367"/>
    <mergeCell ref="P367:Q367"/>
    <mergeCell ref="B364:D364"/>
    <mergeCell ref="J364:K364"/>
    <mergeCell ref="L364:M364"/>
    <mergeCell ref="N364:O364"/>
    <mergeCell ref="P364:Q364"/>
    <mergeCell ref="B365:D365"/>
    <mergeCell ref="J365:K365"/>
    <mergeCell ref="L365:M365"/>
    <mergeCell ref="N365:O365"/>
    <mergeCell ref="P365:Q365"/>
    <mergeCell ref="D385:E385"/>
    <mergeCell ref="G385:H385"/>
    <mergeCell ref="K385:P385"/>
    <mergeCell ref="G386:H386"/>
    <mergeCell ref="K386:P386"/>
    <mergeCell ref="F368:H368"/>
    <mergeCell ref="N368:O368"/>
    <mergeCell ref="P368:Q368"/>
    <mergeCell ref="C371:D371"/>
    <mergeCell ref="H378:J378"/>
    <mergeCell ref="D384:E384"/>
    <mergeCell ref="G384:H384"/>
    <mergeCell ref="K384:P384"/>
  </mergeCells>
  <printOptions horizontalCentered="1" verticalCentered="1"/>
  <pageMargins left="0.19685039370078741" right="0" top="0.27559055118110237" bottom="0.11811023622047245" header="0.11811023622047245" footer="0.11811023622047245"/>
  <pageSetup scale="39" fitToWidth="0" fitToHeight="0" orientation="landscape" r:id="rId1"/>
  <headerFooter alignWithMargins="0">
    <oddHeader xml:space="preserve">&amp;C
</oddHeader>
  </headerFooter>
  <rowBreaks count="8" manualBreakCount="8">
    <brk id="29" min="1" max="16" man="1"/>
    <brk id="61" max="16383" man="1"/>
    <brk id="91" max="16383" man="1"/>
    <brk id="124" min="1" max="16" man="1"/>
    <brk id="159" max="16383" man="1"/>
    <brk id="192" min="1" max="16" man="1"/>
    <brk id="227" min="1" max="16" man="1"/>
    <brk id="306" min="1" max="1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T99"/>
  <sheetViews>
    <sheetView showGridLines="0" view="pageBreakPreview" topLeftCell="C31" zoomScaleNormal="60" zoomScaleSheetLayoutView="100" workbookViewId="0">
      <selection activeCell="E19" sqref="E19:G19"/>
    </sheetView>
  </sheetViews>
  <sheetFormatPr baseColWidth="10" defaultColWidth="11.42578125" defaultRowHeight="18"/>
  <cols>
    <col min="1" max="1" width="1.7109375" style="345" customWidth="1"/>
    <col min="2" max="2" width="15.28515625" style="345" customWidth="1"/>
    <col min="3" max="3" width="9.85546875" style="345" bestFit="1" customWidth="1"/>
    <col min="4" max="4" width="5.7109375" style="345" bestFit="1" customWidth="1"/>
    <col min="5" max="5" width="22.28515625" style="345" customWidth="1"/>
    <col min="6" max="6" width="51.28515625" style="345" customWidth="1"/>
    <col min="7" max="7" width="20.140625" style="345" customWidth="1"/>
    <col min="8" max="8" width="27.28515625" style="345" customWidth="1"/>
    <col min="9" max="9" width="15.42578125" style="345" customWidth="1"/>
    <col min="10" max="10" width="11.7109375" style="345" bestFit="1" customWidth="1"/>
    <col min="11" max="11" width="12.42578125" style="345" bestFit="1" customWidth="1"/>
    <col min="12" max="12" width="20.42578125" style="345" bestFit="1" customWidth="1"/>
    <col min="13" max="13" width="11.85546875" style="345" bestFit="1" customWidth="1"/>
    <col min="14" max="14" width="9.7109375" style="345" customWidth="1"/>
    <col min="15" max="15" width="3.7109375" style="345" customWidth="1"/>
    <col min="16" max="16" width="16.28515625" style="345" bestFit="1" customWidth="1"/>
    <col min="17" max="17" width="10.28515625" style="345" bestFit="1" customWidth="1"/>
    <col min="18" max="18" width="16" style="345" bestFit="1" customWidth="1"/>
    <col min="19" max="19" width="19.28515625" style="445" bestFit="1" customWidth="1"/>
    <col min="20" max="20" width="16.28515625" style="148" bestFit="1" customWidth="1"/>
    <col min="21" max="21" width="16.28515625" style="345" customWidth="1"/>
    <col min="22" max="22" width="17.7109375" style="345" customWidth="1"/>
    <col min="23" max="23" width="11.42578125" style="345"/>
    <col min="24" max="24" width="13.7109375" style="345" bestFit="1" customWidth="1"/>
    <col min="25" max="241" width="11.42578125" style="345"/>
    <col min="242" max="242" width="1.7109375" style="345" customWidth="1"/>
    <col min="243" max="243" width="15.28515625" style="345" customWidth="1"/>
    <col min="244" max="244" width="8.5703125" style="345" customWidth="1"/>
    <col min="245" max="245" width="3.7109375" style="345" customWidth="1"/>
    <col min="246" max="246" width="20.85546875" style="345" customWidth="1"/>
    <col min="247" max="247" width="33.140625" style="345" customWidth="1"/>
    <col min="248" max="248" width="21.42578125" style="345" customWidth="1"/>
    <col min="249" max="249" width="7.85546875" style="345" customWidth="1"/>
    <col min="250" max="250" width="17.140625" style="345" customWidth="1"/>
    <col min="251" max="251" width="11.7109375" style="345" customWidth="1"/>
    <col min="252" max="252" width="18.5703125" style="345" customWidth="1"/>
    <col min="253" max="253" width="4.28515625" style="345" customWidth="1"/>
    <col min="254" max="254" width="9.5703125" style="345" customWidth="1"/>
    <col min="255" max="255" width="3.7109375" style="345" customWidth="1"/>
    <col min="256" max="256" width="11.28515625" style="345" customWidth="1"/>
    <col min="257" max="257" width="5.5703125" style="345" customWidth="1"/>
    <col min="258" max="258" width="14.140625" style="345" customWidth="1"/>
    <col min="259" max="261" width="0" style="345" hidden="1" customWidth="1"/>
    <col min="262" max="262" width="13.85546875" style="345" customWidth="1"/>
    <col min="263" max="263" width="12.7109375" style="345" bestFit="1" customWidth="1"/>
    <col min="264" max="497" width="11.42578125" style="345"/>
    <col min="498" max="498" width="1.7109375" style="345" customWidth="1"/>
    <col min="499" max="499" width="15.28515625" style="345" customWidth="1"/>
    <col min="500" max="500" width="8.5703125" style="345" customWidth="1"/>
    <col min="501" max="501" width="3.7109375" style="345" customWidth="1"/>
    <col min="502" max="502" width="20.85546875" style="345" customWidth="1"/>
    <col min="503" max="503" width="33.140625" style="345" customWidth="1"/>
    <col min="504" max="504" width="21.42578125" style="345" customWidth="1"/>
    <col min="505" max="505" width="7.85546875" style="345" customWidth="1"/>
    <col min="506" max="506" width="17.140625" style="345" customWidth="1"/>
    <col min="507" max="507" width="11.7109375" style="345" customWidth="1"/>
    <col min="508" max="508" width="18.5703125" style="345" customWidth="1"/>
    <col min="509" max="509" width="4.28515625" style="345" customWidth="1"/>
    <col min="510" max="510" width="9.5703125" style="345" customWidth="1"/>
    <col min="511" max="511" width="3.7109375" style="345" customWidth="1"/>
    <col min="512" max="512" width="11.28515625" style="345" customWidth="1"/>
    <col min="513" max="513" width="5.5703125" style="345" customWidth="1"/>
    <col min="514" max="514" width="14.140625" style="345" customWidth="1"/>
    <col min="515" max="517" width="0" style="345" hidden="1" customWidth="1"/>
    <col min="518" max="518" width="13.85546875" style="345" customWidth="1"/>
    <col min="519" max="519" width="12.7109375" style="345" bestFit="1" customWidth="1"/>
    <col min="520" max="753" width="11.42578125" style="345"/>
    <col min="754" max="754" width="1.7109375" style="345" customWidth="1"/>
    <col min="755" max="755" width="15.28515625" style="345" customWidth="1"/>
    <col min="756" max="756" width="8.5703125" style="345" customWidth="1"/>
    <col min="757" max="757" width="3.7109375" style="345" customWidth="1"/>
    <col min="758" max="758" width="20.85546875" style="345" customWidth="1"/>
    <col min="759" max="759" width="33.140625" style="345" customWidth="1"/>
    <col min="760" max="760" width="21.42578125" style="345" customWidth="1"/>
    <col min="761" max="761" width="7.85546875" style="345" customWidth="1"/>
    <col min="762" max="762" width="17.140625" style="345" customWidth="1"/>
    <col min="763" max="763" width="11.7109375" style="345" customWidth="1"/>
    <col min="764" max="764" width="18.5703125" style="345" customWidth="1"/>
    <col min="765" max="765" width="4.28515625" style="345" customWidth="1"/>
    <col min="766" max="766" width="9.5703125" style="345" customWidth="1"/>
    <col min="767" max="767" width="3.7109375" style="345" customWidth="1"/>
    <col min="768" max="768" width="11.28515625" style="345" customWidth="1"/>
    <col min="769" max="769" width="5.5703125" style="345" customWidth="1"/>
    <col min="770" max="770" width="14.140625" style="345" customWidth="1"/>
    <col min="771" max="773" width="0" style="345" hidden="1" customWidth="1"/>
    <col min="774" max="774" width="13.85546875" style="345" customWidth="1"/>
    <col min="775" max="775" width="12.7109375" style="345" bestFit="1" customWidth="1"/>
    <col min="776" max="1009" width="11.42578125" style="345"/>
    <col min="1010" max="1010" width="1.7109375" style="345" customWidth="1"/>
    <col min="1011" max="1011" width="15.28515625" style="345" customWidth="1"/>
    <col min="1012" max="1012" width="8.5703125" style="345" customWidth="1"/>
    <col min="1013" max="1013" width="3.7109375" style="345" customWidth="1"/>
    <col min="1014" max="1014" width="20.85546875" style="345" customWidth="1"/>
    <col min="1015" max="1015" width="33.140625" style="345" customWidth="1"/>
    <col min="1016" max="1016" width="21.42578125" style="345" customWidth="1"/>
    <col min="1017" max="1017" width="7.85546875" style="345" customWidth="1"/>
    <col min="1018" max="1018" width="17.140625" style="345" customWidth="1"/>
    <col min="1019" max="1019" width="11.7109375" style="345" customWidth="1"/>
    <col min="1020" max="1020" width="18.5703125" style="345" customWidth="1"/>
    <col min="1021" max="1021" width="4.28515625" style="345" customWidth="1"/>
    <col min="1022" max="1022" width="9.5703125" style="345" customWidth="1"/>
    <col min="1023" max="1023" width="3.7109375" style="345" customWidth="1"/>
    <col min="1024" max="1024" width="11.28515625" style="345" customWidth="1"/>
    <col min="1025" max="1025" width="5.5703125" style="345" customWidth="1"/>
    <col min="1026" max="1026" width="14.140625" style="345" customWidth="1"/>
    <col min="1027" max="1029" width="0" style="345" hidden="1" customWidth="1"/>
    <col min="1030" max="1030" width="13.85546875" style="345" customWidth="1"/>
    <col min="1031" max="1031" width="12.7109375" style="345" bestFit="1" customWidth="1"/>
    <col min="1032" max="1265" width="11.42578125" style="345"/>
    <col min="1266" max="1266" width="1.7109375" style="345" customWidth="1"/>
    <col min="1267" max="1267" width="15.28515625" style="345" customWidth="1"/>
    <col min="1268" max="1268" width="8.5703125" style="345" customWidth="1"/>
    <col min="1269" max="1269" width="3.7109375" style="345" customWidth="1"/>
    <col min="1270" max="1270" width="20.85546875" style="345" customWidth="1"/>
    <col min="1271" max="1271" width="33.140625" style="345" customWidth="1"/>
    <col min="1272" max="1272" width="21.42578125" style="345" customWidth="1"/>
    <col min="1273" max="1273" width="7.85546875" style="345" customWidth="1"/>
    <col min="1274" max="1274" width="17.140625" style="345" customWidth="1"/>
    <col min="1275" max="1275" width="11.7109375" style="345" customWidth="1"/>
    <col min="1276" max="1276" width="18.5703125" style="345" customWidth="1"/>
    <col min="1277" max="1277" width="4.28515625" style="345" customWidth="1"/>
    <col min="1278" max="1278" width="9.5703125" style="345" customWidth="1"/>
    <col min="1279" max="1279" width="3.7109375" style="345" customWidth="1"/>
    <col min="1280" max="1280" width="11.28515625" style="345" customWidth="1"/>
    <col min="1281" max="1281" width="5.5703125" style="345" customWidth="1"/>
    <col min="1282" max="1282" width="14.140625" style="345" customWidth="1"/>
    <col min="1283" max="1285" width="0" style="345" hidden="1" customWidth="1"/>
    <col min="1286" max="1286" width="13.85546875" style="345" customWidth="1"/>
    <col min="1287" max="1287" width="12.7109375" style="345" bestFit="1" customWidth="1"/>
    <col min="1288" max="1521" width="11.42578125" style="345"/>
    <col min="1522" max="1522" width="1.7109375" style="345" customWidth="1"/>
    <col min="1523" max="1523" width="15.28515625" style="345" customWidth="1"/>
    <col min="1524" max="1524" width="8.5703125" style="345" customWidth="1"/>
    <col min="1525" max="1525" width="3.7109375" style="345" customWidth="1"/>
    <col min="1526" max="1526" width="20.85546875" style="345" customWidth="1"/>
    <col min="1527" max="1527" width="33.140625" style="345" customWidth="1"/>
    <col min="1528" max="1528" width="21.42578125" style="345" customWidth="1"/>
    <col min="1529" max="1529" width="7.85546875" style="345" customWidth="1"/>
    <col min="1530" max="1530" width="17.140625" style="345" customWidth="1"/>
    <col min="1531" max="1531" width="11.7109375" style="345" customWidth="1"/>
    <col min="1532" max="1532" width="18.5703125" style="345" customWidth="1"/>
    <col min="1533" max="1533" width="4.28515625" style="345" customWidth="1"/>
    <col min="1534" max="1534" width="9.5703125" style="345" customWidth="1"/>
    <col min="1535" max="1535" width="3.7109375" style="345" customWidth="1"/>
    <col min="1536" max="1536" width="11.28515625" style="345" customWidth="1"/>
    <col min="1537" max="1537" width="5.5703125" style="345" customWidth="1"/>
    <col min="1538" max="1538" width="14.140625" style="345" customWidth="1"/>
    <col min="1539" max="1541" width="0" style="345" hidden="1" customWidth="1"/>
    <col min="1542" max="1542" width="13.85546875" style="345" customWidth="1"/>
    <col min="1543" max="1543" width="12.7109375" style="345" bestFit="1" customWidth="1"/>
    <col min="1544" max="1777" width="11.42578125" style="345"/>
    <col min="1778" max="1778" width="1.7109375" style="345" customWidth="1"/>
    <col min="1779" max="1779" width="15.28515625" style="345" customWidth="1"/>
    <col min="1780" max="1780" width="8.5703125" style="345" customWidth="1"/>
    <col min="1781" max="1781" width="3.7109375" style="345" customWidth="1"/>
    <col min="1782" max="1782" width="20.85546875" style="345" customWidth="1"/>
    <col min="1783" max="1783" width="33.140625" style="345" customWidth="1"/>
    <col min="1784" max="1784" width="21.42578125" style="345" customWidth="1"/>
    <col min="1785" max="1785" width="7.85546875" style="345" customWidth="1"/>
    <col min="1786" max="1786" width="17.140625" style="345" customWidth="1"/>
    <col min="1787" max="1787" width="11.7109375" style="345" customWidth="1"/>
    <col min="1788" max="1788" width="18.5703125" style="345" customWidth="1"/>
    <col min="1789" max="1789" width="4.28515625" style="345" customWidth="1"/>
    <col min="1790" max="1790" width="9.5703125" style="345" customWidth="1"/>
    <col min="1791" max="1791" width="3.7109375" style="345" customWidth="1"/>
    <col min="1792" max="1792" width="11.28515625" style="345" customWidth="1"/>
    <col min="1793" max="1793" width="5.5703125" style="345" customWidth="1"/>
    <col min="1794" max="1794" width="14.140625" style="345" customWidth="1"/>
    <col min="1795" max="1797" width="0" style="345" hidden="1" customWidth="1"/>
    <col min="1798" max="1798" width="13.85546875" style="345" customWidth="1"/>
    <col min="1799" max="1799" width="12.7109375" style="345" bestFit="1" customWidth="1"/>
    <col min="1800" max="2033" width="11.42578125" style="345"/>
    <col min="2034" max="2034" width="1.7109375" style="345" customWidth="1"/>
    <col min="2035" max="2035" width="15.28515625" style="345" customWidth="1"/>
    <col min="2036" max="2036" width="8.5703125" style="345" customWidth="1"/>
    <col min="2037" max="2037" width="3.7109375" style="345" customWidth="1"/>
    <col min="2038" max="2038" width="20.85546875" style="345" customWidth="1"/>
    <col min="2039" max="2039" width="33.140625" style="345" customWidth="1"/>
    <col min="2040" max="2040" width="21.42578125" style="345" customWidth="1"/>
    <col min="2041" max="2041" width="7.85546875" style="345" customWidth="1"/>
    <col min="2042" max="2042" width="17.140625" style="345" customWidth="1"/>
    <col min="2043" max="2043" width="11.7109375" style="345" customWidth="1"/>
    <col min="2044" max="2044" width="18.5703125" style="345" customWidth="1"/>
    <col min="2045" max="2045" width="4.28515625" style="345" customWidth="1"/>
    <col min="2046" max="2046" width="9.5703125" style="345" customWidth="1"/>
    <col min="2047" max="2047" width="3.7109375" style="345" customWidth="1"/>
    <col min="2048" max="2048" width="11.28515625" style="345" customWidth="1"/>
    <col min="2049" max="2049" width="5.5703125" style="345" customWidth="1"/>
    <col min="2050" max="2050" width="14.140625" style="345" customWidth="1"/>
    <col min="2051" max="2053" width="0" style="345" hidden="1" customWidth="1"/>
    <col min="2054" max="2054" width="13.85546875" style="345" customWidth="1"/>
    <col min="2055" max="2055" width="12.7109375" style="345" bestFit="1" customWidth="1"/>
    <col min="2056" max="2289" width="11.42578125" style="345"/>
    <col min="2290" max="2290" width="1.7109375" style="345" customWidth="1"/>
    <col min="2291" max="2291" width="15.28515625" style="345" customWidth="1"/>
    <col min="2292" max="2292" width="8.5703125" style="345" customWidth="1"/>
    <col min="2293" max="2293" width="3.7109375" style="345" customWidth="1"/>
    <col min="2294" max="2294" width="20.85546875" style="345" customWidth="1"/>
    <col min="2295" max="2295" width="33.140625" style="345" customWidth="1"/>
    <col min="2296" max="2296" width="21.42578125" style="345" customWidth="1"/>
    <col min="2297" max="2297" width="7.85546875" style="345" customWidth="1"/>
    <col min="2298" max="2298" width="17.140625" style="345" customWidth="1"/>
    <col min="2299" max="2299" width="11.7109375" style="345" customWidth="1"/>
    <col min="2300" max="2300" width="18.5703125" style="345" customWidth="1"/>
    <col min="2301" max="2301" width="4.28515625" style="345" customWidth="1"/>
    <col min="2302" max="2302" width="9.5703125" style="345" customWidth="1"/>
    <col min="2303" max="2303" width="3.7109375" style="345" customWidth="1"/>
    <col min="2304" max="2304" width="11.28515625" style="345" customWidth="1"/>
    <col min="2305" max="2305" width="5.5703125" style="345" customWidth="1"/>
    <col min="2306" max="2306" width="14.140625" style="345" customWidth="1"/>
    <col min="2307" max="2309" width="0" style="345" hidden="1" customWidth="1"/>
    <col min="2310" max="2310" width="13.85546875" style="345" customWidth="1"/>
    <col min="2311" max="2311" width="12.7109375" style="345" bestFit="1" customWidth="1"/>
    <col min="2312" max="2545" width="11.42578125" style="345"/>
    <col min="2546" max="2546" width="1.7109375" style="345" customWidth="1"/>
    <col min="2547" max="2547" width="15.28515625" style="345" customWidth="1"/>
    <col min="2548" max="2548" width="8.5703125" style="345" customWidth="1"/>
    <col min="2549" max="2549" width="3.7109375" style="345" customWidth="1"/>
    <col min="2550" max="2550" width="20.85546875" style="345" customWidth="1"/>
    <col min="2551" max="2551" width="33.140625" style="345" customWidth="1"/>
    <col min="2552" max="2552" width="21.42578125" style="345" customWidth="1"/>
    <col min="2553" max="2553" width="7.85546875" style="345" customWidth="1"/>
    <col min="2554" max="2554" width="17.140625" style="345" customWidth="1"/>
    <col min="2555" max="2555" width="11.7109375" style="345" customWidth="1"/>
    <col min="2556" max="2556" width="18.5703125" style="345" customWidth="1"/>
    <col min="2557" max="2557" width="4.28515625" style="345" customWidth="1"/>
    <col min="2558" max="2558" width="9.5703125" style="345" customWidth="1"/>
    <col min="2559" max="2559" width="3.7109375" style="345" customWidth="1"/>
    <col min="2560" max="2560" width="11.28515625" style="345" customWidth="1"/>
    <col min="2561" max="2561" width="5.5703125" style="345" customWidth="1"/>
    <col min="2562" max="2562" width="14.140625" style="345" customWidth="1"/>
    <col min="2563" max="2565" width="0" style="345" hidden="1" customWidth="1"/>
    <col min="2566" max="2566" width="13.85546875" style="345" customWidth="1"/>
    <col min="2567" max="2567" width="12.7109375" style="345" bestFit="1" customWidth="1"/>
    <col min="2568" max="2801" width="11.42578125" style="345"/>
    <col min="2802" max="2802" width="1.7109375" style="345" customWidth="1"/>
    <col min="2803" max="2803" width="15.28515625" style="345" customWidth="1"/>
    <col min="2804" max="2804" width="8.5703125" style="345" customWidth="1"/>
    <col min="2805" max="2805" width="3.7109375" style="345" customWidth="1"/>
    <col min="2806" max="2806" width="20.85546875" style="345" customWidth="1"/>
    <col min="2807" max="2807" width="33.140625" style="345" customWidth="1"/>
    <col min="2808" max="2808" width="21.42578125" style="345" customWidth="1"/>
    <col min="2809" max="2809" width="7.85546875" style="345" customWidth="1"/>
    <col min="2810" max="2810" width="17.140625" style="345" customWidth="1"/>
    <col min="2811" max="2811" width="11.7109375" style="345" customWidth="1"/>
    <col min="2812" max="2812" width="18.5703125" style="345" customWidth="1"/>
    <col min="2813" max="2813" width="4.28515625" style="345" customWidth="1"/>
    <col min="2814" max="2814" width="9.5703125" style="345" customWidth="1"/>
    <col min="2815" max="2815" width="3.7109375" style="345" customWidth="1"/>
    <col min="2816" max="2816" width="11.28515625" style="345" customWidth="1"/>
    <col min="2817" max="2817" width="5.5703125" style="345" customWidth="1"/>
    <col min="2818" max="2818" width="14.140625" style="345" customWidth="1"/>
    <col min="2819" max="2821" width="0" style="345" hidden="1" customWidth="1"/>
    <col min="2822" max="2822" width="13.85546875" style="345" customWidth="1"/>
    <col min="2823" max="2823" width="12.7109375" style="345" bestFit="1" customWidth="1"/>
    <col min="2824" max="3057" width="11.42578125" style="345"/>
    <col min="3058" max="3058" width="1.7109375" style="345" customWidth="1"/>
    <col min="3059" max="3059" width="15.28515625" style="345" customWidth="1"/>
    <col min="3060" max="3060" width="8.5703125" style="345" customWidth="1"/>
    <col min="3061" max="3061" width="3.7109375" style="345" customWidth="1"/>
    <col min="3062" max="3062" width="20.85546875" style="345" customWidth="1"/>
    <col min="3063" max="3063" width="33.140625" style="345" customWidth="1"/>
    <col min="3064" max="3064" width="21.42578125" style="345" customWidth="1"/>
    <col min="3065" max="3065" width="7.85546875" style="345" customWidth="1"/>
    <col min="3066" max="3066" width="17.140625" style="345" customWidth="1"/>
    <col min="3067" max="3067" width="11.7109375" style="345" customWidth="1"/>
    <col min="3068" max="3068" width="18.5703125" style="345" customWidth="1"/>
    <col min="3069" max="3069" width="4.28515625" style="345" customWidth="1"/>
    <col min="3070" max="3070" width="9.5703125" style="345" customWidth="1"/>
    <col min="3071" max="3071" width="3.7109375" style="345" customWidth="1"/>
    <col min="3072" max="3072" width="11.28515625" style="345" customWidth="1"/>
    <col min="3073" max="3073" width="5.5703125" style="345" customWidth="1"/>
    <col min="3074" max="3074" width="14.140625" style="345" customWidth="1"/>
    <col min="3075" max="3077" width="0" style="345" hidden="1" customWidth="1"/>
    <col min="3078" max="3078" width="13.85546875" style="345" customWidth="1"/>
    <col min="3079" max="3079" width="12.7109375" style="345" bestFit="1" customWidth="1"/>
    <col min="3080" max="3313" width="11.42578125" style="345"/>
    <col min="3314" max="3314" width="1.7109375" style="345" customWidth="1"/>
    <col min="3315" max="3315" width="15.28515625" style="345" customWidth="1"/>
    <col min="3316" max="3316" width="8.5703125" style="345" customWidth="1"/>
    <col min="3317" max="3317" width="3.7109375" style="345" customWidth="1"/>
    <col min="3318" max="3318" width="20.85546875" style="345" customWidth="1"/>
    <col min="3319" max="3319" width="33.140625" style="345" customWidth="1"/>
    <col min="3320" max="3320" width="21.42578125" style="345" customWidth="1"/>
    <col min="3321" max="3321" width="7.85546875" style="345" customWidth="1"/>
    <col min="3322" max="3322" width="17.140625" style="345" customWidth="1"/>
    <col min="3323" max="3323" width="11.7109375" style="345" customWidth="1"/>
    <col min="3324" max="3324" width="18.5703125" style="345" customWidth="1"/>
    <col min="3325" max="3325" width="4.28515625" style="345" customWidth="1"/>
    <col min="3326" max="3326" width="9.5703125" style="345" customWidth="1"/>
    <col min="3327" max="3327" width="3.7109375" style="345" customWidth="1"/>
    <col min="3328" max="3328" width="11.28515625" style="345" customWidth="1"/>
    <col min="3329" max="3329" width="5.5703125" style="345" customWidth="1"/>
    <col min="3330" max="3330" width="14.140625" style="345" customWidth="1"/>
    <col min="3331" max="3333" width="0" style="345" hidden="1" customWidth="1"/>
    <col min="3334" max="3334" width="13.85546875" style="345" customWidth="1"/>
    <col min="3335" max="3335" width="12.7109375" style="345" bestFit="1" customWidth="1"/>
    <col min="3336" max="3569" width="11.42578125" style="345"/>
    <col min="3570" max="3570" width="1.7109375" style="345" customWidth="1"/>
    <col min="3571" max="3571" width="15.28515625" style="345" customWidth="1"/>
    <col min="3572" max="3572" width="8.5703125" style="345" customWidth="1"/>
    <col min="3573" max="3573" width="3.7109375" style="345" customWidth="1"/>
    <col min="3574" max="3574" width="20.85546875" style="345" customWidth="1"/>
    <col min="3575" max="3575" width="33.140625" style="345" customWidth="1"/>
    <col min="3576" max="3576" width="21.42578125" style="345" customWidth="1"/>
    <col min="3577" max="3577" width="7.85546875" style="345" customWidth="1"/>
    <col min="3578" max="3578" width="17.140625" style="345" customWidth="1"/>
    <col min="3579" max="3579" width="11.7109375" style="345" customWidth="1"/>
    <col min="3580" max="3580" width="18.5703125" style="345" customWidth="1"/>
    <col min="3581" max="3581" width="4.28515625" style="345" customWidth="1"/>
    <col min="3582" max="3582" width="9.5703125" style="345" customWidth="1"/>
    <col min="3583" max="3583" width="3.7109375" style="345" customWidth="1"/>
    <col min="3584" max="3584" width="11.28515625" style="345" customWidth="1"/>
    <col min="3585" max="3585" width="5.5703125" style="345" customWidth="1"/>
    <col min="3586" max="3586" width="14.140625" style="345" customWidth="1"/>
    <col min="3587" max="3589" width="0" style="345" hidden="1" customWidth="1"/>
    <col min="3590" max="3590" width="13.85546875" style="345" customWidth="1"/>
    <col min="3591" max="3591" width="12.7109375" style="345" bestFit="1" customWidth="1"/>
    <col min="3592" max="3825" width="11.42578125" style="345"/>
    <col min="3826" max="3826" width="1.7109375" style="345" customWidth="1"/>
    <col min="3827" max="3827" width="15.28515625" style="345" customWidth="1"/>
    <col min="3828" max="3828" width="8.5703125" style="345" customWidth="1"/>
    <col min="3829" max="3829" width="3.7109375" style="345" customWidth="1"/>
    <col min="3830" max="3830" width="20.85546875" style="345" customWidth="1"/>
    <col min="3831" max="3831" width="33.140625" style="345" customWidth="1"/>
    <col min="3832" max="3832" width="21.42578125" style="345" customWidth="1"/>
    <col min="3833" max="3833" width="7.85546875" style="345" customWidth="1"/>
    <col min="3834" max="3834" width="17.140625" style="345" customWidth="1"/>
    <col min="3835" max="3835" width="11.7109375" style="345" customWidth="1"/>
    <col min="3836" max="3836" width="18.5703125" style="345" customWidth="1"/>
    <col min="3837" max="3837" width="4.28515625" style="345" customWidth="1"/>
    <col min="3838" max="3838" width="9.5703125" style="345" customWidth="1"/>
    <col min="3839" max="3839" width="3.7109375" style="345" customWidth="1"/>
    <col min="3840" max="3840" width="11.28515625" style="345" customWidth="1"/>
    <col min="3841" max="3841" width="5.5703125" style="345" customWidth="1"/>
    <col min="3842" max="3842" width="14.140625" style="345" customWidth="1"/>
    <col min="3843" max="3845" width="0" style="345" hidden="1" customWidth="1"/>
    <col min="3846" max="3846" width="13.85546875" style="345" customWidth="1"/>
    <col min="3847" max="3847" width="12.7109375" style="345" bestFit="1" customWidth="1"/>
    <col min="3848" max="4081" width="11.42578125" style="345"/>
    <col min="4082" max="4082" width="1.7109375" style="345" customWidth="1"/>
    <col min="4083" max="4083" width="15.28515625" style="345" customWidth="1"/>
    <col min="4084" max="4084" width="8.5703125" style="345" customWidth="1"/>
    <col min="4085" max="4085" width="3.7109375" style="345" customWidth="1"/>
    <col min="4086" max="4086" width="20.85546875" style="345" customWidth="1"/>
    <col min="4087" max="4087" width="33.140625" style="345" customWidth="1"/>
    <col min="4088" max="4088" width="21.42578125" style="345" customWidth="1"/>
    <col min="4089" max="4089" width="7.85546875" style="345" customWidth="1"/>
    <col min="4090" max="4090" width="17.140625" style="345" customWidth="1"/>
    <col min="4091" max="4091" width="11.7109375" style="345" customWidth="1"/>
    <col min="4092" max="4092" width="18.5703125" style="345" customWidth="1"/>
    <col min="4093" max="4093" width="4.28515625" style="345" customWidth="1"/>
    <col min="4094" max="4094" width="9.5703125" style="345" customWidth="1"/>
    <col min="4095" max="4095" width="3.7109375" style="345" customWidth="1"/>
    <col min="4096" max="4096" width="11.28515625" style="345" customWidth="1"/>
    <col min="4097" max="4097" width="5.5703125" style="345" customWidth="1"/>
    <col min="4098" max="4098" width="14.140625" style="345" customWidth="1"/>
    <col min="4099" max="4101" width="0" style="345" hidden="1" customWidth="1"/>
    <col min="4102" max="4102" width="13.85546875" style="345" customWidth="1"/>
    <col min="4103" max="4103" width="12.7109375" style="345" bestFit="1" customWidth="1"/>
    <col min="4104" max="4337" width="11.42578125" style="345"/>
    <col min="4338" max="4338" width="1.7109375" style="345" customWidth="1"/>
    <col min="4339" max="4339" width="15.28515625" style="345" customWidth="1"/>
    <col min="4340" max="4340" width="8.5703125" style="345" customWidth="1"/>
    <col min="4341" max="4341" width="3.7109375" style="345" customWidth="1"/>
    <col min="4342" max="4342" width="20.85546875" style="345" customWidth="1"/>
    <col min="4343" max="4343" width="33.140625" style="345" customWidth="1"/>
    <col min="4344" max="4344" width="21.42578125" style="345" customWidth="1"/>
    <col min="4345" max="4345" width="7.85546875" style="345" customWidth="1"/>
    <col min="4346" max="4346" width="17.140625" style="345" customWidth="1"/>
    <col min="4347" max="4347" width="11.7109375" style="345" customWidth="1"/>
    <col min="4348" max="4348" width="18.5703125" style="345" customWidth="1"/>
    <col min="4349" max="4349" width="4.28515625" style="345" customWidth="1"/>
    <col min="4350" max="4350" width="9.5703125" style="345" customWidth="1"/>
    <col min="4351" max="4351" width="3.7109375" style="345" customWidth="1"/>
    <col min="4352" max="4352" width="11.28515625" style="345" customWidth="1"/>
    <col min="4353" max="4353" width="5.5703125" style="345" customWidth="1"/>
    <col min="4354" max="4354" width="14.140625" style="345" customWidth="1"/>
    <col min="4355" max="4357" width="0" style="345" hidden="1" customWidth="1"/>
    <col min="4358" max="4358" width="13.85546875" style="345" customWidth="1"/>
    <col min="4359" max="4359" width="12.7109375" style="345" bestFit="1" customWidth="1"/>
    <col min="4360" max="4593" width="11.42578125" style="345"/>
    <col min="4594" max="4594" width="1.7109375" style="345" customWidth="1"/>
    <col min="4595" max="4595" width="15.28515625" style="345" customWidth="1"/>
    <col min="4596" max="4596" width="8.5703125" style="345" customWidth="1"/>
    <col min="4597" max="4597" width="3.7109375" style="345" customWidth="1"/>
    <col min="4598" max="4598" width="20.85546875" style="345" customWidth="1"/>
    <col min="4599" max="4599" width="33.140625" style="345" customWidth="1"/>
    <col min="4600" max="4600" width="21.42578125" style="345" customWidth="1"/>
    <col min="4601" max="4601" width="7.85546875" style="345" customWidth="1"/>
    <col min="4602" max="4602" width="17.140625" style="345" customWidth="1"/>
    <col min="4603" max="4603" width="11.7109375" style="345" customWidth="1"/>
    <col min="4604" max="4604" width="18.5703125" style="345" customWidth="1"/>
    <col min="4605" max="4605" width="4.28515625" style="345" customWidth="1"/>
    <col min="4606" max="4606" width="9.5703125" style="345" customWidth="1"/>
    <col min="4607" max="4607" width="3.7109375" style="345" customWidth="1"/>
    <col min="4608" max="4608" width="11.28515625" style="345" customWidth="1"/>
    <col min="4609" max="4609" width="5.5703125" style="345" customWidth="1"/>
    <col min="4610" max="4610" width="14.140625" style="345" customWidth="1"/>
    <col min="4611" max="4613" width="0" style="345" hidden="1" customWidth="1"/>
    <col min="4614" max="4614" width="13.85546875" style="345" customWidth="1"/>
    <col min="4615" max="4615" width="12.7109375" style="345" bestFit="1" customWidth="1"/>
    <col min="4616" max="4849" width="11.42578125" style="345"/>
    <col min="4850" max="4850" width="1.7109375" style="345" customWidth="1"/>
    <col min="4851" max="4851" width="15.28515625" style="345" customWidth="1"/>
    <col min="4852" max="4852" width="8.5703125" style="345" customWidth="1"/>
    <col min="4853" max="4853" width="3.7109375" style="345" customWidth="1"/>
    <col min="4854" max="4854" width="20.85546875" style="345" customWidth="1"/>
    <col min="4855" max="4855" width="33.140625" style="345" customWidth="1"/>
    <col min="4856" max="4856" width="21.42578125" style="345" customWidth="1"/>
    <col min="4857" max="4857" width="7.85546875" style="345" customWidth="1"/>
    <col min="4858" max="4858" width="17.140625" style="345" customWidth="1"/>
    <col min="4859" max="4859" width="11.7109375" style="345" customWidth="1"/>
    <col min="4860" max="4860" width="18.5703125" style="345" customWidth="1"/>
    <col min="4861" max="4861" width="4.28515625" style="345" customWidth="1"/>
    <col min="4862" max="4862" width="9.5703125" style="345" customWidth="1"/>
    <col min="4863" max="4863" width="3.7109375" style="345" customWidth="1"/>
    <col min="4864" max="4864" width="11.28515625" style="345" customWidth="1"/>
    <col min="4865" max="4865" width="5.5703125" style="345" customWidth="1"/>
    <col min="4866" max="4866" width="14.140625" style="345" customWidth="1"/>
    <col min="4867" max="4869" width="0" style="345" hidden="1" customWidth="1"/>
    <col min="4870" max="4870" width="13.85546875" style="345" customWidth="1"/>
    <col min="4871" max="4871" width="12.7109375" style="345" bestFit="1" customWidth="1"/>
    <col min="4872" max="5105" width="11.42578125" style="345"/>
    <col min="5106" max="5106" width="1.7109375" style="345" customWidth="1"/>
    <col min="5107" max="5107" width="15.28515625" style="345" customWidth="1"/>
    <col min="5108" max="5108" width="8.5703125" style="345" customWidth="1"/>
    <col min="5109" max="5109" width="3.7109375" style="345" customWidth="1"/>
    <col min="5110" max="5110" width="20.85546875" style="345" customWidth="1"/>
    <col min="5111" max="5111" width="33.140625" style="345" customWidth="1"/>
    <col min="5112" max="5112" width="21.42578125" style="345" customWidth="1"/>
    <col min="5113" max="5113" width="7.85546875" style="345" customWidth="1"/>
    <col min="5114" max="5114" width="17.140625" style="345" customWidth="1"/>
    <col min="5115" max="5115" width="11.7109375" style="345" customWidth="1"/>
    <col min="5116" max="5116" width="18.5703125" style="345" customWidth="1"/>
    <col min="5117" max="5117" width="4.28515625" style="345" customWidth="1"/>
    <col min="5118" max="5118" width="9.5703125" style="345" customWidth="1"/>
    <col min="5119" max="5119" width="3.7109375" style="345" customWidth="1"/>
    <col min="5120" max="5120" width="11.28515625" style="345" customWidth="1"/>
    <col min="5121" max="5121" width="5.5703125" style="345" customWidth="1"/>
    <col min="5122" max="5122" width="14.140625" style="345" customWidth="1"/>
    <col min="5123" max="5125" width="0" style="345" hidden="1" customWidth="1"/>
    <col min="5126" max="5126" width="13.85546875" style="345" customWidth="1"/>
    <col min="5127" max="5127" width="12.7109375" style="345" bestFit="1" customWidth="1"/>
    <col min="5128" max="5361" width="11.42578125" style="345"/>
    <col min="5362" max="5362" width="1.7109375" style="345" customWidth="1"/>
    <col min="5363" max="5363" width="15.28515625" style="345" customWidth="1"/>
    <col min="5364" max="5364" width="8.5703125" style="345" customWidth="1"/>
    <col min="5365" max="5365" width="3.7109375" style="345" customWidth="1"/>
    <col min="5366" max="5366" width="20.85546875" style="345" customWidth="1"/>
    <col min="5367" max="5367" width="33.140625" style="345" customWidth="1"/>
    <col min="5368" max="5368" width="21.42578125" style="345" customWidth="1"/>
    <col min="5369" max="5369" width="7.85546875" style="345" customWidth="1"/>
    <col min="5370" max="5370" width="17.140625" style="345" customWidth="1"/>
    <col min="5371" max="5371" width="11.7109375" style="345" customWidth="1"/>
    <col min="5372" max="5372" width="18.5703125" style="345" customWidth="1"/>
    <col min="5373" max="5373" width="4.28515625" style="345" customWidth="1"/>
    <col min="5374" max="5374" width="9.5703125" style="345" customWidth="1"/>
    <col min="5375" max="5375" width="3.7109375" style="345" customWidth="1"/>
    <col min="5376" max="5376" width="11.28515625" style="345" customWidth="1"/>
    <col min="5377" max="5377" width="5.5703125" style="345" customWidth="1"/>
    <col min="5378" max="5378" width="14.140625" style="345" customWidth="1"/>
    <col min="5379" max="5381" width="0" style="345" hidden="1" customWidth="1"/>
    <col min="5382" max="5382" width="13.85546875" style="345" customWidth="1"/>
    <col min="5383" max="5383" width="12.7109375" style="345" bestFit="1" customWidth="1"/>
    <col min="5384" max="5617" width="11.42578125" style="345"/>
    <col min="5618" max="5618" width="1.7109375" style="345" customWidth="1"/>
    <col min="5619" max="5619" width="15.28515625" style="345" customWidth="1"/>
    <col min="5620" max="5620" width="8.5703125" style="345" customWidth="1"/>
    <col min="5621" max="5621" width="3.7109375" style="345" customWidth="1"/>
    <col min="5622" max="5622" width="20.85546875" style="345" customWidth="1"/>
    <col min="5623" max="5623" width="33.140625" style="345" customWidth="1"/>
    <col min="5624" max="5624" width="21.42578125" style="345" customWidth="1"/>
    <col min="5625" max="5625" width="7.85546875" style="345" customWidth="1"/>
    <col min="5626" max="5626" width="17.140625" style="345" customWidth="1"/>
    <col min="5627" max="5627" width="11.7109375" style="345" customWidth="1"/>
    <col min="5628" max="5628" width="18.5703125" style="345" customWidth="1"/>
    <col min="5629" max="5629" width="4.28515625" style="345" customWidth="1"/>
    <col min="5630" max="5630" width="9.5703125" style="345" customWidth="1"/>
    <col min="5631" max="5631" width="3.7109375" style="345" customWidth="1"/>
    <col min="5632" max="5632" width="11.28515625" style="345" customWidth="1"/>
    <col min="5633" max="5633" width="5.5703125" style="345" customWidth="1"/>
    <col min="5634" max="5634" width="14.140625" style="345" customWidth="1"/>
    <col min="5635" max="5637" width="0" style="345" hidden="1" customWidth="1"/>
    <col min="5638" max="5638" width="13.85546875" style="345" customWidth="1"/>
    <col min="5639" max="5639" width="12.7109375" style="345" bestFit="1" customWidth="1"/>
    <col min="5640" max="5873" width="11.42578125" style="345"/>
    <col min="5874" max="5874" width="1.7109375" style="345" customWidth="1"/>
    <col min="5875" max="5875" width="15.28515625" style="345" customWidth="1"/>
    <col min="5876" max="5876" width="8.5703125" style="345" customWidth="1"/>
    <col min="5877" max="5877" width="3.7109375" style="345" customWidth="1"/>
    <col min="5878" max="5878" width="20.85546875" style="345" customWidth="1"/>
    <col min="5879" max="5879" width="33.140625" style="345" customWidth="1"/>
    <col min="5880" max="5880" width="21.42578125" style="345" customWidth="1"/>
    <col min="5881" max="5881" width="7.85546875" style="345" customWidth="1"/>
    <col min="5882" max="5882" width="17.140625" style="345" customWidth="1"/>
    <col min="5883" max="5883" width="11.7109375" style="345" customWidth="1"/>
    <col min="5884" max="5884" width="18.5703125" style="345" customWidth="1"/>
    <col min="5885" max="5885" width="4.28515625" style="345" customWidth="1"/>
    <col min="5886" max="5886" width="9.5703125" style="345" customWidth="1"/>
    <col min="5887" max="5887" width="3.7109375" style="345" customWidth="1"/>
    <col min="5888" max="5888" width="11.28515625" style="345" customWidth="1"/>
    <col min="5889" max="5889" width="5.5703125" style="345" customWidth="1"/>
    <col min="5890" max="5890" width="14.140625" style="345" customWidth="1"/>
    <col min="5891" max="5893" width="0" style="345" hidden="1" customWidth="1"/>
    <col min="5894" max="5894" width="13.85546875" style="345" customWidth="1"/>
    <col min="5895" max="5895" width="12.7109375" style="345" bestFit="1" customWidth="1"/>
    <col min="5896" max="6129" width="11.42578125" style="345"/>
    <col min="6130" max="6130" width="1.7109375" style="345" customWidth="1"/>
    <col min="6131" max="6131" width="15.28515625" style="345" customWidth="1"/>
    <col min="6132" max="6132" width="8.5703125" style="345" customWidth="1"/>
    <col min="6133" max="6133" width="3.7109375" style="345" customWidth="1"/>
    <col min="6134" max="6134" width="20.85546875" style="345" customWidth="1"/>
    <col min="6135" max="6135" width="33.140625" style="345" customWidth="1"/>
    <col min="6136" max="6136" width="21.42578125" style="345" customWidth="1"/>
    <col min="6137" max="6137" width="7.85546875" style="345" customWidth="1"/>
    <col min="6138" max="6138" width="17.140625" style="345" customWidth="1"/>
    <col min="6139" max="6139" width="11.7109375" style="345" customWidth="1"/>
    <col min="6140" max="6140" width="18.5703125" style="345" customWidth="1"/>
    <col min="6141" max="6141" width="4.28515625" style="345" customWidth="1"/>
    <col min="6142" max="6142" width="9.5703125" style="345" customWidth="1"/>
    <col min="6143" max="6143" width="3.7109375" style="345" customWidth="1"/>
    <col min="6144" max="6144" width="11.28515625" style="345" customWidth="1"/>
    <col min="6145" max="6145" width="5.5703125" style="345" customWidth="1"/>
    <col min="6146" max="6146" width="14.140625" style="345" customWidth="1"/>
    <col min="6147" max="6149" width="0" style="345" hidden="1" customWidth="1"/>
    <col min="6150" max="6150" width="13.85546875" style="345" customWidth="1"/>
    <col min="6151" max="6151" width="12.7109375" style="345" bestFit="1" customWidth="1"/>
    <col min="6152" max="6385" width="11.42578125" style="345"/>
    <col min="6386" max="6386" width="1.7109375" style="345" customWidth="1"/>
    <col min="6387" max="6387" width="15.28515625" style="345" customWidth="1"/>
    <col min="6388" max="6388" width="8.5703125" style="345" customWidth="1"/>
    <col min="6389" max="6389" width="3.7109375" style="345" customWidth="1"/>
    <col min="6390" max="6390" width="20.85546875" style="345" customWidth="1"/>
    <col min="6391" max="6391" width="33.140625" style="345" customWidth="1"/>
    <col min="6392" max="6392" width="21.42578125" style="345" customWidth="1"/>
    <col min="6393" max="6393" width="7.85546875" style="345" customWidth="1"/>
    <col min="6394" max="6394" width="17.140625" style="345" customWidth="1"/>
    <col min="6395" max="6395" width="11.7109375" style="345" customWidth="1"/>
    <col min="6396" max="6396" width="18.5703125" style="345" customWidth="1"/>
    <col min="6397" max="6397" width="4.28515625" style="345" customWidth="1"/>
    <col min="6398" max="6398" width="9.5703125" style="345" customWidth="1"/>
    <col min="6399" max="6399" width="3.7109375" style="345" customWidth="1"/>
    <col min="6400" max="6400" width="11.28515625" style="345" customWidth="1"/>
    <col min="6401" max="6401" width="5.5703125" style="345" customWidth="1"/>
    <col min="6402" max="6402" width="14.140625" style="345" customWidth="1"/>
    <col min="6403" max="6405" width="0" style="345" hidden="1" customWidth="1"/>
    <col min="6406" max="6406" width="13.85546875" style="345" customWidth="1"/>
    <col min="6407" max="6407" width="12.7109375" style="345" bestFit="1" customWidth="1"/>
    <col min="6408" max="6641" width="11.42578125" style="345"/>
    <col min="6642" max="6642" width="1.7109375" style="345" customWidth="1"/>
    <col min="6643" max="6643" width="15.28515625" style="345" customWidth="1"/>
    <col min="6644" max="6644" width="8.5703125" style="345" customWidth="1"/>
    <col min="6645" max="6645" width="3.7109375" style="345" customWidth="1"/>
    <col min="6646" max="6646" width="20.85546875" style="345" customWidth="1"/>
    <col min="6647" max="6647" width="33.140625" style="345" customWidth="1"/>
    <col min="6648" max="6648" width="21.42578125" style="345" customWidth="1"/>
    <col min="6649" max="6649" width="7.85546875" style="345" customWidth="1"/>
    <col min="6650" max="6650" width="17.140625" style="345" customWidth="1"/>
    <col min="6651" max="6651" width="11.7109375" style="345" customWidth="1"/>
    <col min="6652" max="6652" width="18.5703125" style="345" customWidth="1"/>
    <col min="6653" max="6653" width="4.28515625" style="345" customWidth="1"/>
    <col min="6654" max="6654" width="9.5703125" style="345" customWidth="1"/>
    <col min="6655" max="6655" width="3.7109375" style="345" customWidth="1"/>
    <col min="6656" max="6656" width="11.28515625" style="345" customWidth="1"/>
    <col min="6657" max="6657" width="5.5703125" style="345" customWidth="1"/>
    <col min="6658" max="6658" width="14.140625" style="345" customWidth="1"/>
    <col min="6659" max="6661" width="0" style="345" hidden="1" customWidth="1"/>
    <col min="6662" max="6662" width="13.85546875" style="345" customWidth="1"/>
    <col min="6663" max="6663" width="12.7109375" style="345" bestFit="1" customWidth="1"/>
    <col min="6664" max="6897" width="11.42578125" style="345"/>
    <col min="6898" max="6898" width="1.7109375" style="345" customWidth="1"/>
    <col min="6899" max="6899" width="15.28515625" style="345" customWidth="1"/>
    <col min="6900" max="6900" width="8.5703125" style="345" customWidth="1"/>
    <col min="6901" max="6901" width="3.7109375" style="345" customWidth="1"/>
    <col min="6902" max="6902" width="20.85546875" style="345" customWidth="1"/>
    <col min="6903" max="6903" width="33.140625" style="345" customWidth="1"/>
    <col min="6904" max="6904" width="21.42578125" style="345" customWidth="1"/>
    <col min="6905" max="6905" width="7.85546875" style="345" customWidth="1"/>
    <col min="6906" max="6906" width="17.140625" style="345" customWidth="1"/>
    <col min="6907" max="6907" width="11.7109375" style="345" customWidth="1"/>
    <col min="6908" max="6908" width="18.5703125" style="345" customWidth="1"/>
    <col min="6909" max="6909" width="4.28515625" style="345" customWidth="1"/>
    <col min="6910" max="6910" width="9.5703125" style="345" customWidth="1"/>
    <col min="6911" max="6911" width="3.7109375" style="345" customWidth="1"/>
    <col min="6912" max="6912" width="11.28515625" style="345" customWidth="1"/>
    <col min="6913" max="6913" width="5.5703125" style="345" customWidth="1"/>
    <col min="6914" max="6914" width="14.140625" style="345" customWidth="1"/>
    <col min="6915" max="6917" width="0" style="345" hidden="1" customWidth="1"/>
    <col min="6918" max="6918" width="13.85546875" style="345" customWidth="1"/>
    <col min="6919" max="6919" width="12.7109375" style="345" bestFit="1" customWidth="1"/>
    <col min="6920" max="7153" width="11.42578125" style="345"/>
    <col min="7154" max="7154" width="1.7109375" style="345" customWidth="1"/>
    <col min="7155" max="7155" width="15.28515625" style="345" customWidth="1"/>
    <col min="7156" max="7156" width="8.5703125" style="345" customWidth="1"/>
    <col min="7157" max="7157" width="3.7109375" style="345" customWidth="1"/>
    <col min="7158" max="7158" width="20.85546875" style="345" customWidth="1"/>
    <col min="7159" max="7159" width="33.140625" style="345" customWidth="1"/>
    <col min="7160" max="7160" width="21.42578125" style="345" customWidth="1"/>
    <col min="7161" max="7161" width="7.85546875" style="345" customWidth="1"/>
    <col min="7162" max="7162" width="17.140625" style="345" customWidth="1"/>
    <col min="7163" max="7163" width="11.7109375" style="345" customWidth="1"/>
    <col min="7164" max="7164" width="18.5703125" style="345" customWidth="1"/>
    <col min="7165" max="7165" width="4.28515625" style="345" customWidth="1"/>
    <col min="7166" max="7166" width="9.5703125" style="345" customWidth="1"/>
    <col min="7167" max="7167" width="3.7109375" style="345" customWidth="1"/>
    <col min="7168" max="7168" width="11.28515625" style="345" customWidth="1"/>
    <col min="7169" max="7169" width="5.5703125" style="345" customWidth="1"/>
    <col min="7170" max="7170" width="14.140625" style="345" customWidth="1"/>
    <col min="7171" max="7173" width="0" style="345" hidden="1" customWidth="1"/>
    <col min="7174" max="7174" width="13.85546875" style="345" customWidth="1"/>
    <col min="7175" max="7175" width="12.7109375" style="345" bestFit="1" customWidth="1"/>
    <col min="7176" max="7409" width="11.42578125" style="345"/>
    <col min="7410" max="7410" width="1.7109375" style="345" customWidth="1"/>
    <col min="7411" max="7411" width="15.28515625" style="345" customWidth="1"/>
    <col min="7412" max="7412" width="8.5703125" style="345" customWidth="1"/>
    <col min="7413" max="7413" width="3.7109375" style="345" customWidth="1"/>
    <col min="7414" max="7414" width="20.85546875" style="345" customWidth="1"/>
    <col min="7415" max="7415" width="33.140625" style="345" customWidth="1"/>
    <col min="7416" max="7416" width="21.42578125" style="345" customWidth="1"/>
    <col min="7417" max="7417" width="7.85546875" style="345" customWidth="1"/>
    <col min="7418" max="7418" width="17.140625" style="345" customWidth="1"/>
    <col min="7419" max="7419" width="11.7109375" style="345" customWidth="1"/>
    <col min="7420" max="7420" width="18.5703125" style="345" customWidth="1"/>
    <col min="7421" max="7421" width="4.28515625" style="345" customWidth="1"/>
    <col min="7422" max="7422" width="9.5703125" style="345" customWidth="1"/>
    <col min="7423" max="7423" width="3.7109375" style="345" customWidth="1"/>
    <col min="7424" max="7424" width="11.28515625" style="345" customWidth="1"/>
    <col min="7425" max="7425" width="5.5703125" style="345" customWidth="1"/>
    <col min="7426" max="7426" width="14.140625" style="345" customWidth="1"/>
    <col min="7427" max="7429" width="0" style="345" hidden="1" customWidth="1"/>
    <col min="7430" max="7430" width="13.85546875" style="345" customWidth="1"/>
    <col min="7431" max="7431" width="12.7109375" style="345" bestFit="1" customWidth="1"/>
    <col min="7432" max="7665" width="11.42578125" style="345"/>
    <col min="7666" max="7666" width="1.7109375" style="345" customWidth="1"/>
    <col min="7667" max="7667" width="15.28515625" style="345" customWidth="1"/>
    <col min="7668" max="7668" width="8.5703125" style="345" customWidth="1"/>
    <col min="7669" max="7669" width="3.7109375" style="345" customWidth="1"/>
    <col min="7670" max="7670" width="20.85546875" style="345" customWidth="1"/>
    <col min="7671" max="7671" width="33.140625" style="345" customWidth="1"/>
    <col min="7672" max="7672" width="21.42578125" style="345" customWidth="1"/>
    <col min="7673" max="7673" width="7.85546875" style="345" customWidth="1"/>
    <col min="7674" max="7674" width="17.140625" style="345" customWidth="1"/>
    <col min="7675" max="7675" width="11.7109375" style="345" customWidth="1"/>
    <col min="7676" max="7676" width="18.5703125" style="345" customWidth="1"/>
    <col min="7677" max="7677" width="4.28515625" style="345" customWidth="1"/>
    <col min="7678" max="7678" width="9.5703125" style="345" customWidth="1"/>
    <col min="7679" max="7679" width="3.7109375" style="345" customWidth="1"/>
    <col min="7680" max="7680" width="11.28515625" style="345" customWidth="1"/>
    <col min="7681" max="7681" width="5.5703125" style="345" customWidth="1"/>
    <col min="7682" max="7682" width="14.140625" style="345" customWidth="1"/>
    <col min="7683" max="7685" width="0" style="345" hidden="1" customWidth="1"/>
    <col min="7686" max="7686" width="13.85546875" style="345" customWidth="1"/>
    <col min="7687" max="7687" width="12.7109375" style="345" bestFit="1" customWidth="1"/>
    <col min="7688" max="7921" width="11.42578125" style="345"/>
    <col min="7922" max="7922" width="1.7109375" style="345" customWidth="1"/>
    <col min="7923" max="7923" width="15.28515625" style="345" customWidth="1"/>
    <col min="7924" max="7924" width="8.5703125" style="345" customWidth="1"/>
    <col min="7925" max="7925" width="3.7109375" style="345" customWidth="1"/>
    <col min="7926" max="7926" width="20.85546875" style="345" customWidth="1"/>
    <col min="7927" max="7927" width="33.140625" style="345" customWidth="1"/>
    <col min="7928" max="7928" width="21.42578125" style="345" customWidth="1"/>
    <col min="7929" max="7929" width="7.85546875" style="345" customWidth="1"/>
    <col min="7930" max="7930" width="17.140625" style="345" customWidth="1"/>
    <col min="7931" max="7931" width="11.7109375" style="345" customWidth="1"/>
    <col min="7932" max="7932" width="18.5703125" style="345" customWidth="1"/>
    <col min="7933" max="7933" width="4.28515625" style="345" customWidth="1"/>
    <col min="7934" max="7934" width="9.5703125" style="345" customWidth="1"/>
    <col min="7935" max="7935" width="3.7109375" style="345" customWidth="1"/>
    <col min="7936" max="7936" width="11.28515625" style="345" customWidth="1"/>
    <col min="7937" max="7937" width="5.5703125" style="345" customWidth="1"/>
    <col min="7938" max="7938" width="14.140625" style="345" customWidth="1"/>
    <col min="7939" max="7941" width="0" style="345" hidden="1" customWidth="1"/>
    <col min="7942" max="7942" width="13.85546875" style="345" customWidth="1"/>
    <col min="7943" max="7943" width="12.7109375" style="345" bestFit="1" customWidth="1"/>
    <col min="7944" max="8177" width="11.42578125" style="345"/>
    <col min="8178" max="8178" width="1.7109375" style="345" customWidth="1"/>
    <col min="8179" max="8179" width="15.28515625" style="345" customWidth="1"/>
    <col min="8180" max="8180" width="8.5703125" style="345" customWidth="1"/>
    <col min="8181" max="8181" width="3.7109375" style="345" customWidth="1"/>
    <col min="8182" max="8182" width="20.85546875" style="345" customWidth="1"/>
    <col min="8183" max="8183" width="33.140625" style="345" customWidth="1"/>
    <col min="8184" max="8184" width="21.42578125" style="345" customWidth="1"/>
    <col min="8185" max="8185" width="7.85546875" style="345" customWidth="1"/>
    <col min="8186" max="8186" width="17.140625" style="345" customWidth="1"/>
    <col min="8187" max="8187" width="11.7109375" style="345" customWidth="1"/>
    <col min="8188" max="8188" width="18.5703125" style="345" customWidth="1"/>
    <col min="8189" max="8189" width="4.28515625" style="345" customWidth="1"/>
    <col min="8190" max="8190" width="9.5703125" style="345" customWidth="1"/>
    <col min="8191" max="8191" width="3.7109375" style="345" customWidth="1"/>
    <col min="8192" max="8192" width="11.28515625" style="345" customWidth="1"/>
    <col min="8193" max="8193" width="5.5703125" style="345" customWidth="1"/>
    <col min="8194" max="8194" width="14.140625" style="345" customWidth="1"/>
    <col min="8195" max="8197" width="0" style="345" hidden="1" customWidth="1"/>
    <col min="8198" max="8198" width="13.85546875" style="345" customWidth="1"/>
    <col min="8199" max="8199" width="12.7109375" style="345" bestFit="1" customWidth="1"/>
    <col min="8200" max="8433" width="11.42578125" style="345"/>
    <col min="8434" max="8434" width="1.7109375" style="345" customWidth="1"/>
    <col min="8435" max="8435" width="15.28515625" style="345" customWidth="1"/>
    <col min="8436" max="8436" width="8.5703125" style="345" customWidth="1"/>
    <col min="8437" max="8437" width="3.7109375" style="345" customWidth="1"/>
    <col min="8438" max="8438" width="20.85546875" style="345" customWidth="1"/>
    <col min="8439" max="8439" width="33.140625" style="345" customWidth="1"/>
    <col min="8440" max="8440" width="21.42578125" style="345" customWidth="1"/>
    <col min="8441" max="8441" width="7.85546875" style="345" customWidth="1"/>
    <col min="8442" max="8442" width="17.140625" style="345" customWidth="1"/>
    <col min="8443" max="8443" width="11.7109375" style="345" customWidth="1"/>
    <col min="8444" max="8444" width="18.5703125" style="345" customWidth="1"/>
    <col min="8445" max="8445" width="4.28515625" style="345" customWidth="1"/>
    <col min="8446" max="8446" width="9.5703125" style="345" customWidth="1"/>
    <col min="8447" max="8447" width="3.7109375" style="345" customWidth="1"/>
    <col min="8448" max="8448" width="11.28515625" style="345" customWidth="1"/>
    <col min="8449" max="8449" width="5.5703125" style="345" customWidth="1"/>
    <col min="8450" max="8450" width="14.140625" style="345" customWidth="1"/>
    <col min="8451" max="8453" width="0" style="345" hidden="1" customWidth="1"/>
    <col min="8454" max="8454" width="13.85546875" style="345" customWidth="1"/>
    <col min="8455" max="8455" width="12.7109375" style="345" bestFit="1" customWidth="1"/>
    <col min="8456" max="8689" width="11.42578125" style="345"/>
    <col min="8690" max="8690" width="1.7109375" style="345" customWidth="1"/>
    <col min="8691" max="8691" width="15.28515625" style="345" customWidth="1"/>
    <col min="8692" max="8692" width="8.5703125" style="345" customWidth="1"/>
    <col min="8693" max="8693" width="3.7109375" style="345" customWidth="1"/>
    <col min="8694" max="8694" width="20.85546875" style="345" customWidth="1"/>
    <col min="8695" max="8695" width="33.140625" style="345" customWidth="1"/>
    <col min="8696" max="8696" width="21.42578125" style="345" customWidth="1"/>
    <col min="8697" max="8697" width="7.85546875" style="345" customWidth="1"/>
    <col min="8698" max="8698" width="17.140625" style="345" customWidth="1"/>
    <col min="8699" max="8699" width="11.7109375" style="345" customWidth="1"/>
    <col min="8700" max="8700" width="18.5703125" style="345" customWidth="1"/>
    <col min="8701" max="8701" width="4.28515625" style="345" customWidth="1"/>
    <col min="8702" max="8702" width="9.5703125" style="345" customWidth="1"/>
    <col min="8703" max="8703" width="3.7109375" style="345" customWidth="1"/>
    <col min="8704" max="8704" width="11.28515625" style="345" customWidth="1"/>
    <col min="8705" max="8705" width="5.5703125" style="345" customWidth="1"/>
    <col min="8706" max="8706" width="14.140625" style="345" customWidth="1"/>
    <col min="8707" max="8709" width="0" style="345" hidden="1" customWidth="1"/>
    <col min="8710" max="8710" width="13.85546875" style="345" customWidth="1"/>
    <col min="8711" max="8711" width="12.7109375" style="345" bestFit="1" customWidth="1"/>
    <col min="8712" max="8945" width="11.42578125" style="345"/>
    <col min="8946" max="8946" width="1.7109375" style="345" customWidth="1"/>
    <col min="8947" max="8947" width="15.28515625" style="345" customWidth="1"/>
    <col min="8948" max="8948" width="8.5703125" style="345" customWidth="1"/>
    <col min="8949" max="8949" width="3.7109375" style="345" customWidth="1"/>
    <col min="8950" max="8950" width="20.85546875" style="345" customWidth="1"/>
    <col min="8951" max="8951" width="33.140625" style="345" customWidth="1"/>
    <col min="8952" max="8952" width="21.42578125" style="345" customWidth="1"/>
    <col min="8953" max="8953" width="7.85546875" style="345" customWidth="1"/>
    <col min="8954" max="8954" width="17.140625" style="345" customWidth="1"/>
    <col min="8955" max="8955" width="11.7109375" style="345" customWidth="1"/>
    <col min="8956" max="8956" width="18.5703125" style="345" customWidth="1"/>
    <col min="8957" max="8957" width="4.28515625" style="345" customWidth="1"/>
    <col min="8958" max="8958" width="9.5703125" style="345" customWidth="1"/>
    <col min="8959" max="8959" width="3.7109375" style="345" customWidth="1"/>
    <col min="8960" max="8960" width="11.28515625" style="345" customWidth="1"/>
    <col min="8961" max="8961" width="5.5703125" style="345" customWidth="1"/>
    <col min="8962" max="8962" width="14.140625" style="345" customWidth="1"/>
    <col min="8963" max="8965" width="0" style="345" hidden="1" customWidth="1"/>
    <col min="8966" max="8966" width="13.85546875" style="345" customWidth="1"/>
    <col min="8967" max="8967" width="12.7109375" style="345" bestFit="1" customWidth="1"/>
    <col min="8968" max="9201" width="11.42578125" style="345"/>
    <col min="9202" max="9202" width="1.7109375" style="345" customWidth="1"/>
    <col min="9203" max="9203" width="15.28515625" style="345" customWidth="1"/>
    <col min="9204" max="9204" width="8.5703125" style="345" customWidth="1"/>
    <col min="9205" max="9205" width="3.7109375" style="345" customWidth="1"/>
    <col min="9206" max="9206" width="20.85546875" style="345" customWidth="1"/>
    <col min="9207" max="9207" width="33.140625" style="345" customWidth="1"/>
    <col min="9208" max="9208" width="21.42578125" style="345" customWidth="1"/>
    <col min="9209" max="9209" width="7.85546875" style="345" customWidth="1"/>
    <col min="9210" max="9210" width="17.140625" style="345" customWidth="1"/>
    <col min="9211" max="9211" width="11.7109375" style="345" customWidth="1"/>
    <col min="9212" max="9212" width="18.5703125" style="345" customWidth="1"/>
    <col min="9213" max="9213" width="4.28515625" style="345" customWidth="1"/>
    <col min="9214" max="9214" width="9.5703125" style="345" customWidth="1"/>
    <col min="9215" max="9215" width="3.7109375" style="345" customWidth="1"/>
    <col min="9216" max="9216" width="11.28515625" style="345" customWidth="1"/>
    <col min="9217" max="9217" width="5.5703125" style="345" customWidth="1"/>
    <col min="9218" max="9218" width="14.140625" style="345" customWidth="1"/>
    <col min="9219" max="9221" width="0" style="345" hidden="1" customWidth="1"/>
    <col min="9222" max="9222" width="13.85546875" style="345" customWidth="1"/>
    <col min="9223" max="9223" width="12.7109375" style="345" bestFit="1" customWidth="1"/>
    <col min="9224" max="9457" width="11.42578125" style="345"/>
    <col min="9458" max="9458" width="1.7109375" style="345" customWidth="1"/>
    <col min="9459" max="9459" width="15.28515625" style="345" customWidth="1"/>
    <col min="9460" max="9460" width="8.5703125" style="345" customWidth="1"/>
    <col min="9461" max="9461" width="3.7109375" style="345" customWidth="1"/>
    <col min="9462" max="9462" width="20.85546875" style="345" customWidth="1"/>
    <col min="9463" max="9463" width="33.140625" style="345" customWidth="1"/>
    <col min="9464" max="9464" width="21.42578125" style="345" customWidth="1"/>
    <col min="9465" max="9465" width="7.85546875" style="345" customWidth="1"/>
    <col min="9466" max="9466" width="17.140625" style="345" customWidth="1"/>
    <col min="9467" max="9467" width="11.7109375" style="345" customWidth="1"/>
    <col min="9468" max="9468" width="18.5703125" style="345" customWidth="1"/>
    <col min="9469" max="9469" width="4.28515625" style="345" customWidth="1"/>
    <col min="9470" max="9470" width="9.5703125" style="345" customWidth="1"/>
    <col min="9471" max="9471" width="3.7109375" style="345" customWidth="1"/>
    <col min="9472" max="9472" width="11.28515625" style="345" customWidth="1"/>
    <col min="9473" max="9473" width="5.5703125" style="345" customWidth="1"/>
    <col min="9474" max="9474" width="14.140625" style="345" customWidth="1"/>
    <col min="9475" max="9477" width="0" style="345" hidden="1" customWidth="1"/>
    <col min="9478" max="9478" width="13.85546875" style="345" customWidth="1"/>
    <col min="9479" max="9479" width="12.7109375" style="345" bestFit="1" customWidth="1"/>
    <col min="9480" max="9713" width="11.42578125" style="345"/>
    <col min="9714" max="9714" width="1.7109375" style="345" customWidth="1"/>
    <col min="9715" max="9715" width="15.28515625" style="345" customWidth="1"/>
    <col min="9716" max="9716" width="8.5703125" style="345" customWidth="1"/>
    <col min="9717" max="9717" width="3.7109375" style="345" customWidth="1"/>
    <col min="9718" max="9718" width="20.85546875" style="345" customWidth="1"/>
    <col min="9719" max="9719" width="33.140625" style="345" customWidth="1"/>
    <col min="9720" max="9720" width="21.42578125" style="345" customWidth="1"/>
    <col min="9721" max="9721" width="7.85546875" style="345" customWidth="1"/>
    <col min="9722" max="9722" width="17.140625" style="345" customWidth="1"/>
    <col min="9723" max="9723" width="11.7109375" style="345" customWidth="1"/>
    <col min="9724" max="9724" width="18.5703125" style="345" customWidth="1"/>
    <col min="9725" max="9725" width="4.28515625" style="345" customWidth="1"/>
    <col min="9726" max="9726" width="9.5703125" style="345" customWidth="1"/>
    <col min="9727" max="9727" width="3.7109375" style="345" customWidth="1"/>
    <col min="9728" max="9728" width="11.28515625" style="345" customWidth="1"/>
    <col min="9729" max="9729" width="5.5703125" style="345" customWidth="1"/>
    <col min="9730" max="9730" width="14.140625" style="345" customWidth="1"/>
    <col min="9731" max="9733" width="0" style="345" hidden="1" customWidth="1"/>
    <col min="9734" max="9734" width="13.85546875" style="345" customWidth="1"/>
    <col min="9735" max="9735" width="12.7109375" style="345" bestFit="1" customWidth="1"/>
    <col min="9736" max="9969" width="11.42578125" style="345"/>
    <col min="9970" max="9970" width="1.7109375" style="345" customWidth="1"/>
    <col min="9971" max="9971" width="15.28515625" style="345" customWidth="1"/>
    <col min="9972" max="9972" width="8.5703125" style="345" customWidth="1"/>
    <col min="9973" max="9973" width="3.7109375" style="345" customWidth="1"/>
    <col min="9974" max="9974" width="20.85546875" style="345" customWidth="1"/>
    <col min="9975" max="9975" width="33.140625" style="345" customWidth="1"/>
    <col min="9976" max="9976" width="21.42578125" style="345" customWidth="1"/>
    <col min="9977" max="9977" width="7.85546875" style="345" customWidth="1"/>
    <col min="9978" max="9978" width="17.140625" style="345" customWidth="1"/>
    <col min="9979" max="9979" width="11.7109375" style="345" customWidth="1"/>
    <col min="9980" max="9980" width="18.5703125" style="345" customWidth="1"/>
    <col min="9981" max="9981" width="4.28515625" style="345" customWidth="1"/>
    <col min="9982" max="9982" width="9.5703125" style="345" customWidth="1"/>
    <col min="9983" max="9983" width="3.7109375" style="345" customWidth="1"/>
    <col min="9984" max="9984" width="11.28515625" style="345" customWidth="1"/>
    <col min="9985" max="9985" width="5.5703125" style="345" customWidth="1"/>
    <col min="9986" max="9986" width="14.140625" style="345" customWidth="1"/>
    <col min="9987" max="9989" width="0" style="345" hidden="1" customWidth="1"/>
    <col min="9990" max="9990" width="13.85546875" style="345" customWidth="1"/>
    <col min="9991" max="9991" width="12.7109375" style="345" bestFit="1" customWidth="1"/>
    <col min="9992" max="10225" width="11.42578125" style="345"/>
    <col min="10226" max="10226" width="1.7109375" style="345" customWidth="1"/>
    <col min="10227" max="10227" width="15.28515625" style="345" customWidth="1"/>
    <col min="10228" max="10228" width="8.5703125" style="345" customWidth="1"/>
    <col min="10229" max="10229" width="3.7109375" style="345" customWidth="1"/>
    <col min="10230" max="10230" width="20.85546875" style="345" customWidth="1"/>
    <col min="10231" max="10231" width="33.140625" style="345" customWidth="1"/>
    <col min="10232" max="10232" width="21.42578125" style="345" customWidth="1"/>
    <col min="10233" max="10233" width="7.85546875" style="345" customWidth="1"/>
    <col min="10234" max="10234" width="17.140625" style="345" customWidth="1"/>
    <col min="10235" max="10235" width="11.7109375" style="345" customWidth="1"/>
    <col min="10236" max="10236" width="18.5703125" style="345" customWidth="1"/>
    <col min="10237" max="10237" width="4.28515625" style="345" customWidth="1"/>
    <col min="10238" max="10238" width="9.5703125" style="345" customWidth="1"/>
    <col min="10239" max="10239" width="3.7109375" style="345" customWidth="1"/>
    <col min="10240" max="10240" width="11.28515625" style="345" customWidth="1"/>
    <col min="10241" max="10241" width="5.5703125" style="345" customWidth="1"/>
    <col min="10242" max="10242" width="14.140625" style="345" customWidth="1"/>
    <col min="10243" max="10245" width="0" style="345" hidden="1" customWidth="1"/>
    <col min="10246" max="10246" width="13.85546875" style="345" customWidth="1"/>
    <col min="10247" max="10247" width="12.7109375" style="345" bestFit="1" customWidth="1"/>
    <col min="10248" max="10481" width="11.42578125" style="345"/>
    <col min="10482" max="10482" width="1.7109375" style="345" customWidth="1"/>
    <col min="10483" max="10483" width="15.28515625" style="345" customWidth="1"/>
    <col min="10484" max="10484" width="8.5703125" style="345" customWidth="1"/>
    <col min="10485" max="10485" width="3.7109375" style="345" customWidth="1"/>
    <col min="10486" max="10486" width="20.85546875" style="345" customWidth="1"/>
    <col min="10487" max="10487" width="33.140625" style="345" customWidth="1"/>
    <col min="10488" max="10488" width="21.42578125" style="345" customWidth="1"/>
    <col min="10489" max="10489" width="7.85546875" style="345" customWidth="1"/>
    <col min="10490" max="10490" width="17.140625" style="345" customWidth="1"/>
    <col min="10491" max="10491" width="11.7109375" style="345" customWidth="1"/>
    <col min="10492" max="10492" width="18.5703125" style="345" customWidth="1"/>
    <col min="10493" max="10493" width="4.28515625" style="345" customWidth="1"/>
    <col min="10494" max="10494" width="9.5703125" style="345" customWidth="1"/>
    <col min="10495" max="10495" width="3.7109375" style="345" customWidth="1"/>
    <col min="10496" max="10496" width="11.28515625" style="345" customWidth="1"/>
    <col min="10497" max="10497" width="5.5703125" style="345" customWidth="1"/>
    <col min="10498" max="10498" width="14.140625" style="345" customWidth="1"/>
    <col min="10499" max="10501" width="0" style="345" hidden="1" customWidth="1"/>
    <col min="10502" max="10502" width="13.85546875" style="345" customWidth="1"/>
    <col min="10503" max="10503" width="12.7109375" style="345" bestFit="1" customWidth="1"/>
    <col min="10504" max="10737" width="11.42578125" style="345"/>
    <col min="10738" max="10738" width="1.7109375" style="345" customWidth="1"/>
    <col min="10739" max="10739" width="15.28515625" style="345" customWidth="1"/>
    <col min="10740" max="10740" width="8.5703125" style="345" customWidth="1"/>
    <col min="10741" max="10741" width="3.7109375" style="345" customWidth="1"/>
    <col min="10742" max="10742" width="20.85546875" style="345" customWidth="1"/>
    <col min="10743" max="10743" width="33.140625" style="345" customWidth="1"/>
    <col min="10744" max="10744" width="21.42578125" style="345" customWidth="1"/>
    <col min="10745" max="10745" width="7.85546875" style="345" customWidth="1"/>
    <col min="10746" max="10746" width="17.140625" style="345" customWidth="1"/>
    <col min="10747" max="10747" width="11.7109375" style="345" customWidth="1"/>
    <col min="10748" max="10748" width="18.5703125" style="345" customWidth="1"/>
    <col min="10749" max="10749" width="4.28515625" style="345" customWidth="1"/>
    <col min="10750" max="10750" width="9.5703125" style="345" customWidth="1"/>
    <col min="10751" max="10751" width="3.7109375" style="345" customWidth="1"/>
    <col min="10752" max="10752" width="11.28515625" style="345" customWidth="1"/>
    <col min="10753" max="10753" width="5.5703125" style="345" customWidth="1"/>
    <col min="10754" max="10754" width="14.140625" style="345" customWidth="1"/>
    <col min="10755" max="10757" width="0" style="345" hidden="1" customWidth="1"/>
    <col min="10758" max="10758" width="13.85546875" style="345" customWidth="1"/>
    <col min="10759" max="10759" width="12.7109375" style="345" bestFit="1" customWidth="1"/>
    <col min="10760" max="10993" width="11.42578125" style="345"/>
    <col min="10994" max="10994" width="1.7109375" style="345" customWidth="1"/>
    <col min="10995" max="10995" width="15.28515625" style="345" customWidth="1"/>
    <col min="10996" max="10996" width="8.5703125" style="345" customWidth="1"/>
    <col min="10997" max="10997" width="3.7109375" style="345" customWidth="1"/>
    <col min="10998" max="10998" width="20.85546875" style="345" customWidth="1"/>
    <col min="10999" max="10999" width="33.140625" style="345" customWidth="1"/>
    <col min="11000" max="11000" width="21.42578125" style="345" customWidth="1"/>
    <col min="11001" max="11001" width="7.85546875" style="345" customWidth="1"/>
    <col min="11002" max="11002" width="17.140625" style="345" customWidth="1"/>
    <col min="11003" max="11003" width="11.7109375" style="345" customWidth="1"/>
    <col min="11004" max="11004" width="18.5703125" style="345" customWidth="1"/>
    <col min="11005" max="11005" width="4.28515625" style="345" customWidth="1"/>
    <col min="11006" max="11006" width="9.5703125" style="345" customWidth="1"/>
    <col min="11007" max="11007" width="3.7109375" style="345" customWidth="1"/>
    <col min="11008" max="11008" width="11.28515625" style="345" customWidth="1"/>
    <col min="11009" max="11009" width="5.5703125" style="345" customWidth="1"/>
    <col min="11010" max="11010" width="14.140625" style="345" customWidth="1"/>
    <col min="11011" max="11013" width="0" style="345" hidden="1" customWidth="1"/>
    <col min="11014" max="11014" width="13.85546875" style="345" customWidth="1"/>
    <col min="11015" max="11015" width="12.7109375" style="345" bestFit="1" customWidth="1"/>
    <col min="11016" max="11249" width="11.42578125" style="345"/>
    <col min="11250" max="11250" width="1.7109375" style="345" customWidth="1"/>
    <col min="11251" max="11251" width="15.28515625" style="345" customWidth="1"/>
    <col min="11252" max="11252" width="8.5703125" style="345" customWidth="1"/>
    <col min="11253" max="11253" width="3.7109375" style="345" customWidth="1"/>
    <col min="11254" max="11254" width="20.85546875" style="345" customWidth="1"/>
    <col min="11255" max="11255" width="33.140625" style="345" customWidth="1"/>
    <col min="11256" max="11256" width="21.42578125" style="345" customWidth="1"/>
    <col min="11257" max="11257" width="7.85546875" style="345" customWidth="1"/>
    <col min="11258" max="11258" width="17.140625" style="345" customWidth="1"/>
    <col min="11259" max="11259" width="11.7109375" style="345" customWidth="1"/>
    <col min="11260" max="11260" width="18.5703125" style="345" customWidth="1"/>
    <col min="11261" max="11261" width="4.28515625" style="345" customWidth="1"/>
    <col min="11262" max="11262" width="9.5703125" style="345" customWidth="1"/>
    <col min="11263" max="11263" width="3.7109375" style="345" customWidth="1"/>
    <col min="11264" max="11264" width="11.28515625" style="345" customWidth="1"/>
    <col min="11265" max="11265" width="5.5703125" style="345" customWidth="1"/>
    <col min="11266" max="11266" width="14.140625" style="345" customWidth="1"/>
    <col min="11267" max="11269" width="0" style="345" hidden="1" customWidth="1"/>
    <col min="11270" max="11270" width="13.85546875" style="345" customWidth="1"/>
    <col min="11271" max="11271" width="12.7109375" style="345" bestFit="1" customWidth="1"/>
    <col min="11272" max="11505" width="11.42578125" style="345"/>
    <col min="11506" max="11506" width="1.7109375" style="345" customWidth="1"/>
    <col min="11507" max="11507" width="15.28515625" style="345" customWidth="1"/>
    <col min="11508" max="11508" width="8.5703125" style="345" customWidth="1"/>
    <col min="11509" max="11509" width="3.7109375" style="345" customWidth="1"/>
    <col min="11510" max="11510" width="20.85546875" style="345" customWidth="1"/>
    <col min="11511" max="11511" width="33.140625" style="345" customWidth="1"/>
    <col min="11512" max="11512" width="21.42578125" style="345" customWidth="1"/>
    <col min="11513" max="11513" width="7.85546875" style="345" customWidth="1"/>
    <col min="11514" max="11514" width="17.140625" style="345" customWidth="1"/>
    <col min="11515" max="11515" width="11.7109375" style="345" customWidth="1"/>
    <col min="11516" max="11516" width="18.5703125" style="345" customWidth="1"/>
    <col min="11517" max="11517" width="4.28515625" style="345" customWidth="1"/>
    <col min="11518" max="11518" width="9.5703125" style="345" customWidth="1"/>
    <col min="11519" max="11519" width="3.7109375" style="345" customWidth="1"/>
    <col min="11520" max="11520" width="11.28515625" style="345" customWidth="1"/>
    <col min="11521" max="11521" width="5.5703125" style="345" customWidth="1"/>
    <col min="11522" max="11522" width="14.140625" style="345" customWidth="1"/>
    <col min="11523" max="11525" width="0" style="345" hidden="1" customWidth="1"/>
    <col min="11526" max="11526" width="13.85546875" style="345" customWidth="1"/>
    <col min="11527" max="11527" width="12.7109375" style="345" bestFit="1" customWidth="1"/>
    <col min="11528" max="11761" width="11.42578125" style="345"/>
    <col min="11762" max="11762" width="1.7109375" style="345" customWidth="1"/>
    <col min="11763" max="11763" width="15.28515625" style="345" customWidth="1"/>
    <col min="11764" max="11764" width="8.5703125" style="345" customWidth="1"/>
    <col min="11765" max="11765" width="3.7109375" style="345" customWidth="1"/>
    <col min="11766" max="11766" width="20.85546875" style="345" customWidth="1"/>
    <col min="11767" max="11767" width="33.140625" style="345" customWidth="1"/>
    <col min="11768" max="11768" width="21.42578125" style="345" customWidth="1"/>
    <col min="11769" max="11769" width="7.85546875" style="345" customWidth="1"/>
    <col min="11770" max="11770" width="17.140625" style="345" customWidth="1"/>
    <col min="11771" max="11771" width="11.7109375" style="345" customWidth="1"/>
    <col min="11772" max="11772" width="18.5703125" style="345" customWidth="1"/>
    <col min="11773" max="11773" width="4.28515625" style="345" customWidth="1"/>
    <col min="11774" max="11774" width="9.5703125" style="345" customWidth="1"/>
    <col min="11775" max="11775" width="3.7109375" style="345" customWidth="1"/>
    <col min="11776" max="11776" width="11.28515625" style="345" customWidth="1"/>
    <col min="11777" max="11777" width="5.5703125" style="345" customWidth="1"/>
    <col min="11778" max="11778" width="14.140625" style="345" customWidth="1"/>
    <col min="11779" max="11781" width="0" style="345" hidden="1" customWidth="1"/>
    <col min="11782" max="11782" width="13.85546875" style="345" customWidth="1"/>
    <col min="11783" max="11783" width="12.7109375" style="345" bestFit="1" customWidth="1"/>
    <col min="11784" max="12017" width="11.42578125" style="345"/>
    <col min="12018" max="12018" width="1.7109375" style="345" customWidth="1"/>
    <col min="12019" max="12019" width="15.28515625" style="345" customWidth="1"/>
    <col min="12020" max="12020" width="8.5703125" style="345" customWidth="1"/>
    <col min="12021" max="12021" width="3.7109375" style="345" customWidth="1"/>
    <col min="12022" max="12022" width="20.85546875" style="345" customWidth="1"/>
    <col min="12023" max="12023" width="33.140625" style="345" customWidth="1"/>
    <col min="12024" max="12024" width="21.42578125" style="345" customWidth="1"/>
    <col min="12025" max="12025" width="7.85546875" style="345" customWidth="1"/>
    <col min="12026" max="12026" width="17.140625" style="345" customWidth="1"/>
    <col min="12027" max="12027" width="11.7109375" style="345" customWidth="1"/>
    <col min="12028" max="12028" width="18.5703125" style="345" customWidth="1"/>
    <col min="12029" max="12029" width="4.28515625" style="345" customWidth="1"/>
    <col min="12030" max="12030" width="9.5703125" style="345" customWidth="1"/>
    <col min="12031" max="12031" width="3.7109375" style="345" customWidth="1"/>
    <col min="12032" max="12032" width="11.28515625" style="345" customWidth="1"/>
    <col min="12033" max="12033" width="5.5703125" style="345" customWidth="1"/>
    <col min="12034" max="12034" width="14.140625" style="345" customWidth="1"/>
    <col min="12035" max="12037" width="0" style="345" hidden="1" customWidth="1"/>
    <col min="12038" max="12038" width="13.85546875" style="345" customWidth="1"/>
    <col min="12039" max="12039" width="12.7109375" style="345" bestFit="1" customWidth="1"/>
    <col min="12040" max="12273" width="11.42578125" style="345"/>
    <col min="12274" max="12274" width="1.7109375" style="345" customWidth="1"/>
    <col min="12275" max="12275" width="15.28515625" style="345" customWidth="1"/>
    <col min="12276" max="12276" width="8.5703125" style="345" customWidth="1"/>
    <col min="12277" max="12277" width="3.7109375" style="345" customWidth="1"/>
    <col min="12278" max="12278" width="20.85546875" style="345" customWidth="1"/>
    <col min="12279" max="12279" width="33.140625" style="345" customWidth="1"/>
    <col min="12280" max="12280" width="21.42578125" style="345" customWidth="1"/>
    <col min="12281" max="12281" width="7.85546875" style="345" customWidth="1"/>
    <col min="12282" max="12282" width="17.140625" style="345" customWidth="1"/>
    <col min="12283" max="12283" width="11.7109375" style="345" customWidth="1"/>
    <col min="12284" max="12284" width="18.5703125" style="345" customWidth="1"/>
    <col min="12285" max="12285" width="4.28515625" style="345" customWidth="1"/>
    <col min="12286" max="12286" width="9.5703125" style="345" customWidth="1"/>
    <col min="12287" max="12287" width="3.7109375" style="345" customWidth="1"/>
    <col min="12288" max="12288" width="11.28515625" style="345" customWidth="1"/>
    <col min="12289" max="12289" width="5.5703125" style="345" customWidth="1"/>
    <col min="12290" max="12290" width="14.140625" style="345" customWidth="1"/>
    <col min="12291" max="12293" width="0" style="345" hidden="1" customWidth="1"/>
    <col min="12294" max="12294" width="13.85546875" style="345" customWidth="1"/>
    <col min="12295" max="12295" width="12.7109375" style="345" bestFit="1" customWidth="1"/>
    <col min="12296" max="12529" width="11.42578125" style="345"/>
    <col min="12530" max="12530" width="1.7109375" style="345" customWidth="1"/>
    <col min="12531" max="12531" width="15.28515625" style="345" customWidth="1"/>
    <col min="12532" max="12532" width="8.5703125" style="345" customWidth="1"/>
    <col min="12533" max="12533" width="3.7109375" style="345" customWidth="1"/>
    <col min="12534" max="12534" width="20.85546875" style="345" customWidth="1"/>
    <col min="12535" max="12535" width="33.140625" style="345" customWidth="1"/>
    <col min="12536" max="12536" width="21.42578125" style="345" customWidth="1"/>
    <col min="12537" max="12537" width="7.85546875" style="345" customWidth="1"/>
    <col min="12538" max="12538" width="17.140625" style="345" customWidth="1"/>
    <col min="12539" max="12539" width="11.7109375" style="345" customWidth="1"/>
    <col min="12540" max="12540" width="18.5703125" style="345" customWidth="1"/>
    <col min="12541" max="12541" width="4.28515625" style="345" customWidth="1"/>
    <col min="12542" max="12542" width="9.5703125" style="345" customWidth="1"/>
    <col min="12543" max="12543" width="3.7109375" style="345" customWidth="1"/>
    <col min="12544" max="12544" width="11.28515625" style="345" customWidth="1"/>
    <col min="12545" max="12545" width="5.5703125" style="345" customWidth="1"/>
    <col min="12546" max="12546" width="14.140625" style="345" customWidth="1"/>
    <col min="12547" max="12549" width="0" style="345" hidden="1" customWidth="1"/>
    <col min="12550" max="12550" width="13.85546875" style="345" customWidth="1"/>
    <col min="12551" max="12551" width="12.7109375" style="345" bestFit="1" customWidth="1"/>
    <col min="12552" max="12785" width="11.42578125" style="345"/>
    <col min="12786" max="12786" width="1.7109375" style="345" customWidth="1"/>
    <col min="12787" max="12787" width="15.28515625" style="345" customWidth="1"/>
    <col min="12788" max="12788" width="8.5703125" style="345" customWidth="1"/>
    <col min="12789" max="12789" width="3.7109375" style="345" customWidth="1"/>
    <col min="12790" max="12790" width="20.85546875" style="345" customWidth="1"/>
    <col min="12791" max="12791" width="33.140625" style="345" customWidth="1"/>
    <col min="12792" max="12792" width="21.42578125" style="345" customWidth="1"/>
    <col min="12793" max="12793" width="7.85546875" style="345" customWidth="1"/>
    <col min="12794" max="12794" width="17.140625" style="345" customWidth="1"/>
    <col min="12795" max="12795" width="11.7109375" style="345" customWidth="1"/>
    <col min="12796" max="12796" width="18.5703125" style="345" customWidth="1"/>
    <col min="12797" max="12797" width="4.28515625" style="345" customWidth="1"/>
    <col min="12798" max="12798" width="9.5703125" style="345" customWidth="1"/>
    <col min="12799" max="12799" width="3.7109375" style="345" customWidth="1"/>
    <col min="12800" max="12800" width="11.28515625" style="345" customWidth="1"/>
    <col min="12801" max="12801" width="5.5703125" style="345" customWidth="1"/>
    <col min="12802" max="12802" width="14.140625" style="345" customWidth="1"/>
    <col min="12803" max="12805" width="0" style="345" hidden="1" customWidth="1"/>
    <col min="12806" max="12806" width="13.85546875" style="345" customWidth="1"/>
    <col min="12807" max="12807" width="12.7109375" style="345" bestFit="1" customWidth="1"/>
    <col min="12808" max="13041" width="11.42578125" style="345"/>
    <col min="13042" max="13042" width="1.7109375" style="345" customWidth="1"/>
    <col min="13043" max="13043" width="15.28515625" style="345" customWidth="1"/>
    <col min="13044" max="13044" width="8.5703125" style="345" customWidth="1"/>
    <col min="13045" max="13045" width="3.7109375" style="345" customWidth="1"/>
    <col min="13046" max="13046" width="20.85546875" style="345" customWidth="1"/>
    <col min="13047" max="13047" width="33.140625" style="345" customWidth="1"/>
    <col min="13048" max="13048" width="21.42578125" style="345" customWidth="1"/>
    <col min="13049" max="13049" width="7.85546875" style="345" customWidth="1"/>
    <col min="13050" max="13050" width="17.140625" style="345" customWidth="1"/>
    <col min="13051" max="13051" width="11.7109375" style="345" customWidth="1"/>
    <col min="13052" max="13052" width="18.5703125" style="345" customWidth="1"/>
    <col min="13053" max="13053" width="4.28515625" style="345" customWidth="1"/>
    <col min="13054" max="13054" width="9.5703125" style="345" customWidth="1"/>
    <col min="13055" max="13055" width="3.7109375" style="345" customWidth="1"/>
    <col min="13056" max="13056" width="11.28515625" style="345" customWidth="1"/>
    <col min="13057" max="13057" width="5.5703125" style="345" customWidth="1"/>
    <col min="13058" max="13058" width="14.140625" style="345" customWidth="1"/>
    <col min="13059" max="13061" width="0" style="345" hidden="1" customWidth="1"/>
    <col min="13062" max="13062" width="13.85546875" style="345" customWidth="1"/>
    <col min="13063" max="13063" width="12.7109375" style="345" bestFit="1" customWidth="1"/>
    <col min="13064" max="13297" width="11.42578125" style="345"/>
    <col min="13298" max="13298" width="1.7109375" style="345" customWidth="1"/>
    <col min="13299" max="13299" width="15.28515625" style="345" customWidth="1"/>
    <col min="13300" max="13300" width="8.5703125" style="345" customWidth="1"/>
    <col min="13301" max="13301" width="3.7109375" style="345" customWidth="1"/>
    <col min="13302" max="13302" width="20.85546875" style="345" customWidth="1"/>
    <col min="13303" max="13303" width="33.140625" style="345" customWidth="1"/>
    <col min="13304" max="13304" width="21.42578125" style="345" customWidth="1"/>
    <col min="13305" max="13305" width="7.85546875" style="345" customWidth="1"/>
    <col min="13306" max="13306" width="17.140625" style="345" customWidth="1"/>
    <col min="13307" max="13307" width="11.7109375" style="345" customWidth="1"/>
    <col min="13308" max="13308" width="18.5703125" style="345" customWidth="1"/>
    <col min="13309" max="13309" width="4.28515625" style="345" customWidth="1"/>
    <col min="13310" max="13310" width="9.5703125" style="345" customWidth="1"/>
    <col min="13311" max="13311" width="3.7109375" style="345" customWidth="1"/>
    <col min="13312" max="13312" width="11.28515625" style="345" customWidth="1"/>
    <col min="13313" max="13313" width="5.5703125" style="345" customWidth="1"/>
    <col min="13314" max="13314" width="14.140625" style="345" customWidth="1"/>
    <col min="13315" max="13317" width="0" style="345" hidden="1" customWidth="1"/>
    <col min="13318" max="13318" width="13.85546875" style="345" customWidth="1"/>
    <col min="13319" max="13319" width="12.7109375" style="345" bestFit="1" customWidth="1"/>
    <col min="13320" max="13553" width="11.42578125" style="345"/>
    <col min="13554" max="13554" width="1.7109375" style="345" customWidth="1"/>
    <col min="13555" max="13555" width="15.28515625" style="345" customWidth="1"/>
    <col min="13556" max="13556" width="8.5703125" style="345" customWidth="1"/>
    <col min="13557" max="13557" width="3.7109375" style="345" customWidth="1"/>
    <col min="13558" max="13558" width="20.85546875" style="345" customWidth="1"/>
    <col min="13559" max="13559" width="33.140625" style="345" customWidth="1"/>
    <col min="13560" max="13560" width="21.42578125" style="345" customWidth="1"/>
    <col min="13561" max="13561" width="7.85546875" style="345" customWidth="1"/>
    <col min="13562" max="13562" width="17.140625" style="345" customWidth="1"/>
    <col min="13563" max="13563" width="11.7109375" style="345" customWidth="1"/>
    <col min="13564" max="13564" width="18.5703125" style="345" customWidth="1"/>
    <col min="13565" max="13565" width="4.28515625" style="345" customWidth="1"/>
    <col min="13566" max="13566" width="9.5703125" style="345" customWidth="1"/>
    <col min="13567" max="13567" width="3.7109375" style="345" customWidth="1"/>
    <col min="13568" max="13568" width="11.28515625" style="345" customWidth="1"/>
    <col min="13569" max="13569" width="5.5703125" style="345" customWidth="1"/>
    <col min="13570" max="13570" width="14.140625" style="345" customWidth="1"/>
    <col min="13571" max="13573" width="0" style="345" hidden="1" customWidth="1"/>
    <col min="13574" max="13574" width="13.85546875" style="345" customWidth="1"/>
    <col min="13575" max="13575" width="12.7109375" style="345" bestFit="1" customWidth="1"/>
    <col min="13576" max="13809" width="11.42578125" style="345"/>
    <col min="13810" max="13810" width="1.7109375" style="345" customWidth="1"/>
    <col min="13811" max="13811" width="15.28515625" style="345" customWidth="1"/>
    <col min="13812" max="13812" width="8.5703125" style="345" customWidth="1"/>
    <col min="13813" max="13813" width="3.7109375" style="345" customWidth="1"/>
    <col min="13814" max="13814" width="20.85546875" style="345" customWidth="1"/>
    <col min="13815" max="13815" width="33.140625" style="345" customWidth="1"/>
    <col min="13816" max="13816" width="21.42578125" style="345" customWidth="1"/>
    <col min="13817" max="13817" width="7.85546875" style="345" customWidth="1"/>
    <col min="13818" max="13818" width="17.140625" style="345" customWidth="1"/>
    <col min="13819" max="13819" width="11.7109375" style="345" customWidth="1"/>
    <col min="13820" max="13820" width="18.5703125" style="345" customWidth="1"/>
    <col min="13821" max="13821" width="4.28515625" style="345" customWidth="1"/>
    <col min="13822" max="13822" width="9.5703125" style="345" customWidth="1"/>
    <col min="13823" max="13823" width="3.7109375" style="345" customWidth="1"/>
    <col min="13824" max="13824" width="11.28515625" style="345" customWidth="1"/>
    <col min="13825" max="13825" width="5.5703125" style="345" customWidth="1"/>
    <col min="13826" max="13826" width="14.140625" style="345" customWidth="1"/>
    <col min="13827" max="13829" width="0" style="345" hidden="1" customWidth="1"/>
    <col min="13830" max="13830" width="13.85546875" style="345" customWidth="1"/>
    <col min="13831" max="13831" width="12.7109375" style="345" bestFit="1" customWidth="1"/>
    <col min="13832" max="14065" width="11.42578125" style="345"/>
    <col min="14066" max="14066" width="1.7109375" style="345" customWidth="1"/>
    <col min="14067" max="14067" width="15.28515625" style="345" customWidth="1"/>
    <col min="14068" max="14068" width="8.5703125" style="345" customWidth="1"/>
    <col min="14069" max="14069" width="3.7109375" style="345" customWidth="1"/>
    <col min="14070" max="14070" width="20.85546875" style="345" customWidth="1"/>
    <col min="14071" max="14071" width="33.140625" style="345" customWidth="1"/>
    <col min="14072" max="14072" width="21.42578125" style="345" customWidth="1"/>
    <col min="14073" max="14073" width="7.85546875" style="345" customWidth="1"/>
    <col min="14074" max="14074" width="17.140625" style="345" customWidth="1"/>
    <col min="14075" max="14075" width="11.7109375" style="345" customWidth="1"/>
    <col min="14076" max="14076" width="18.5703125" style="345" customWidth="1"/>
    <col min="14077" max="14077" width="4.28515625" style="345" customWidth="1"/>
    <col min="14078" max="14078" width="9.5703125" style="345" customWidth="1"/>
    <col min="14079" max="14079" width="3.7109375" style="345" customWidth="1"/>
    <col min="14080" max="14080" width="11.28515625" style="345" customWidth="1"/>
    <col min="14081" max="14081" width="5.5703125" style="345" customWidth="1"/>
    <col min="14082" max="14082" width="14.140625" style="345" customWidth="1"/>
    <col min="14083" max="14085" width="0" style="345" hidden="1" customWidth="1"/>
    <col min="14086" max="14086" width="13.85546875" style="345" customWidth="1"/>
    <col min="14087" max="14087" width="12.7109375" style="345" bestFit="1" customWidth="1"/>
    <col min="14088" max="14321" width="11.42578125" style="345"/>
    <col min="14322" max="14322" width="1.7109375" style="345" customWidth="1"/>
    <col min="14323" max="14323" width="15.28515625" style="345" customWidth="1"/>
    <col min="14324" max="14324" width="8.5703125" style="345" customWidth="1"/>
    <col min="14325" max="14325" width="3.7109375" style="345" customWidth="1"/>
    <col min="14326" max="14326" width="20.85546875" style="345" customWidth="1"/>
    <col min="14327" max="14327" width="33.140625" style="345" customWidth="1"/>
    <col min="14328" max="14328" width="21.42578125" style="345" customWidth="1"/>
    <col min="14329" max="14329" width="7.85546875" style="345" customWidth="1"/>
    <col min="14330" max="14330" width="17.140625" style="345" customWidth="1"/>
    <col min="14331" max="14331" width="11.7109375" style="345" customWidth="1"/>
    <col min="14332" max="14332" width="18.5703125" style="345" customWidth="1"/>
    <col min="14333" max="14333" width="4.28515625" style="345" customWidth="1"/>
    <col min="14334" max="14334" width="9.5703125" style="345" customWidth="1"/>
    <col min="14335" max="14335" width="3.7109375" style="345" customWidth="1"/>
    <col min="14336" max="14336" width="11.28515625" style="345" customWidth="1"/>
    <col min="14337" max="14337" width="5.5703125" style="345" customWidth="1"/>
    <col min="14338" max="14338" width="14.140625" style="345" customWidth="1"/>
    <col min="14339" max="14341" width="0" style="345" hidden="1" customWidth="1"/>
    <col min="14342" max="14342" width="13.85546875" style="345" customWidth="1"/>
    <col min="14343" max="14343" width="12.7109375" style="345" bestFit="1" customWidth="1"/>
    <col min="14344" max="14577" width="11.42578125" style="345"/>
    <col min="14578" max="14578" width="1.7109375" style="345" customWidth="1"/>
    <col min="14579" max="14579" width="15.28515625" style="345" customWidth="1"/>
    <col min="14580" max="14580" width="8.5703125" style="345" customWidth="1"/>
    <col min="14581" max="14581" width="3.7109375" style="345" customWidth="1"/>
    <col min="14582" max="14582" width="20.85546875" style="345" customWidth="1"/>
    <col min="14583" max="14583" width="33.140625" style="345" customWidth="1"/>
    <col min="14584" max="14584" width="21.42578125" style="345" customWidth="1"/>
    <col min="14585" max="14585" width="7.85546875" style="345" customWidth="1"/>
    <col min="14586" max="14586" width="17.140625" style="345" customWidth="1"/>
    <col min="14587" max="14587" width="11.7109375" style="345" customWidth="1"/>
    <col min="14588" max="14588" width="18.5703125" style="345" customWidth="1"/>
    <col min="14589" max="14589" width="4.28515625" style="345" customWidth="1"/>
    <col min="14590" max="14590" width="9.5703125" style="345" customWidth="1"/>
    <col min="14591" max="14591" width="3.7109375" style="345" customWidth="1"/>
    <col min="14592" max="14592" width="11.28515625" style="345" customWidth="1"/>
    <col min="14593" max="14593" width="5.5703125" style="345" customWidth="1"/>
    <col min="14594" max="14594" width="14.140625" style="345" customWidth="1"/>
    <col min="14595" max="14597" width="0" style="345" hidden="1" customWidth="1"/>
    <col min="14598" max="14598" width="13.85546875" style="345" customWidth="1"/>
    <col min="14599" max="14599" width="12.7109375" style="345" bestFit="1" customWidth="1"/>
    <col min="14600" max="14833" width="11.42578125" style="345"/>
    <col min="14834" max="14834" width="1.7109375" style="345" customWidth="1"/>
    <col min="14835" max="14835" width="15.28515625" style="345" customWidth="1"/>
    <col min="14836" max="14836" width="8.5703125" style="345" customWidth="1"/>
    <col min="14837" max="14837" width="3.7109375" style="345" customWidth="1"/>
    <col min="14838" max="14838" width="20.85546875" style="345" customWidth="1"/>
    <col min="14839" max="14839" width="33.140625" style="345" customWidth="1"/>
    <col min="14840" max="14840" width="21.42578125" style="345" customWidth="1"/>
    <col min="14841" max="14841" width="7.85546875" style="345" customWidth="1"/>
    <col min="14842" max="14842" width="17.140625" style="345" customWidth="1"/>
    <col min="14843" max="14843" width="11.7109375" style="345" customWidth="1"/>
    <col min="14844" max="14844" width="18.5703125" style="345" customWidth="1"/>
    <col min="14845" max="14845" width="4.28515625" style="345" customWidth="1"/>
    <col min="14846" max="14846" width="9.5703125" style="345" customWidth="1"/>
    <col min="14847" max="14847" width="3.7109375" style="345" customWidth="1"/>
    <col min="14848" max="14848" width="11.28515625" style="345" customWidth="1"/>
    <col min="14849" max="14849" width="5.5703125" style="345" customWidth="1"/>
    <col min="14850" max="14850" width="14.140625" style="345" customWidth="1"/>
    <col min="14851" max="14853" width="0" style="345" hidden="1" customWidth="1"/>
    <col min="14854" max="14854" width="13.85546875" style="345" customWidth="1"/>
    <col min="14855" max="14855" width="12.7109375" style="345" bestFit="1" customWidth="1"/>
    <col min="14856" max="15089" width="11.42578125" style="345"/>
    <col min="15090" max="15090" width="1.7109375" style="345" customWidth="1"/>
    <col min="15091" max="15091" width="15.28515625" style="345" customWidth="1"/>
    <col min="15092" max="15092" width="8.5703125" style="345" customWidth="1"/>
    <col min="15093" max="15093" width="3.7109375" style="345" customWidth="1"/>
    <col min="15094" max="15094" width="20.85546875" style="345" customWidth="1"/>
    <col min="15095" max="15095" width="33.140625" style="345" customWidth="1"/>
    <col min="15096" max="15096" width="21.42578125" style="345" customWidth="1"/>
    <col min="15097" max="15097" width="7.85546875" style="345" customWidth="1"/>
    <col min="15098" max="15098" width="17.140625" style="345" customWidth="1"/>
    <col min="15099" max="15099" width="11.7109375" style="345" customWidth="1"/>
    <col min="15100" max="15100" width="18.5703125" style="345" customWidth="1"/>
    <col min="15101" max="15101" width="4.28515625" style="345" customWidth="1"/>
    <col min="15102" max="15102" width="9.5703125" style="345" customWidth="1"/>
    <col min="15103" max="15103" width="3.7109375" style="345" customWidth="1"/>
    <col min="15104" max="15104" width="11.28515625" style="345" customWidth="1"/>
    <col min="15105" max="15105" width="5.5703125" style="345" customWidth="1"/>
    <col min="15106" max="15106" width="14.140625" style="345" customWidth="1"/>
    <col min="15107" max="15109" width="0" style="345" hidden="1" customWidth="1"/>
    <col min="15110" max="15110" width="13.85546875" style="345" customWidth="1"/>
    <col min="15111" max="15111" width="12.7109375" style="345" bestFit="1" customWidth="1"/>
    <col min="15112" max="15345" width="11.42578125" style="345"/>
    <col min="15346" max="15346" width="1.7109375" style="345" customWidth="1"/>
    <col min="15347" max="15347" width="15.28515625" style="345" customWidth="1"/>
    <col min="15348" max="15348" width="8.5703125" style="345" customWidth="1"/>
    <col min="15349" max="15349" width="3.7109375" style="345" customWidth="1"/>
    <col min="15350" max="15350" width="20.85546875" style="345" customWidth="1"/>
    <col min="15351" max="15351" width="33.140625" style="345" customWidth="1"/>
    <col min="15352" max="15352" width="21.42578125" style="345" customWidth="1"/>
    <col min="15353" max="15353" width="7.85546875" style="345" customWidth="1"/>
    <col min="15354" max="15354" width="17.140625" style="345" customWidth="1"/>
    <col min="15355" max="15355" width="11.7109375" style="345" customWidth="1"/>
    <col min="15356" max="15356" width="18.5703125" style="345" customWidth="1"/>
    <col min="15357" max="15357" width="4.28515625" style="345" customWidth="1"/>
    <col min="15358" max="15358" width="9.5703125" style="345" customWidth="1"/>
    <col min="15359" max="15359" width="3.7109375" style="345" customWidth="1"/>
    <col min="15360" max="15360" width="11.28515625" style="345" customWidth="1"/>
    <col min="15361" max="15361" width="5.5703125" style="345" customWidth="1"/>
    <col min="15362" max="15362" width="14.140625" style="345" customWidth="1"/>
    <col min="15363" max="15365" width="0" style="345" hidden="1" customWidth="1"/>
    <col min="15366" max="15366" width="13.85546875" style="345" customWidth="1"/>
    <col min="15367" max="15367" width="12.7109375" style="345" bestFit="1" customWidth="1"/>
    <col min="15368" max="15601" width="11.42578125" style="345"/>
    <col min="15602" max="15602" width="1.7109375" style="345" customWidth="1"/>
    <col min="15603" max="15603" width="15.28515625" style="345" customWidth="1"/>
    <col min="15604" max="15604" width="8.5703125" style="345" customWidth="1"/>
    <col min="15605" max="15605" width="3.7109375" style="345" customWidth="1"/>
    <col min="15606" max="15606" width="20.85546875" style="345" customWidth="1"/>
    <col min="15607" max="15607" width="33.140625" style="345" customWidth="1"/>
    <col min="15608" max="15608" width="21.42578125" style="345" customWidth="1"/>
    <col min="15609" max="15609" width="7.85546875" style="345" customWidth="1"/>
    <col min="15610" max="15610" width="17.140625" style="345" customWidth="1"/>
    <col min="15611" max="15611" width="11.7109375" style="345" customWidth="1"/>
    <col min="15612" max="15612" width="18.5703125" style="345" customWidth="1"/>
    <col min="15613" max="15613" width="4.28515625" style="345" customWidth="1"/>
    <col min="15614" max="15614" width="9.5703125" style="345" customWidth="1"/>
    <col min="15615" max="15615" width="3.7109375" style="345" customWidth="1"/>
    <col min="15616" max="15616" width="11.28515625" style="345" customWidth="1"/>
    <col min="15617" max="15617" width="5.5703125" style="345" customWidth="1"/>
    <col min="15618" max="15618" width="14.140625" style="345" customWidth="1"/>
    <col min="15619" max="15621" width="0" style="345" hidden="1" customWidth="1"/>
    <col min="15622" max="15622" width="13.85546875" style="345" customWidth="1"/>
    <col min="15623" max="15623" width="12.7109375" style="345" bestFit="1" customWidth="1"/>
    <col min="15624" max="15857" width="11.42578125" style="345"/>
    <col min="15858" max="15858" width="1.7109375" style="345" customWidth="1"/>
    <col min="15859" max="15859" width="15.28515625" style="345" customWidth="1"/>
    <col min="15860" max="15860" width="8.5703125" style="345" customWidth="1"/>
    <col min="15861" max="15861" width="3.7109375" style="345" customWidth="1"/>
    <col min="15862" max="15862" width="20.85546875" style="345" customWidth="1"/>
    <col min="15863" max="15863" width="33.140625" style="345" customWidth="1"/>
    <col min="15864" max="15864" width="21.42578125" style="345" customWidth="1"/>
    <col min="15865" max="15865" width="7.85546875" style="345" customWidth="1"/>
    <col min="15866" max="15866" width="17.140625" style="345" customWidth="1"/>
    <col min="15867" max="15867" width="11.7109375" style="345" customWidth="1"/>
    <col min="15868" max="15868" width="18.5703125" style="345" customWidth="1"/>
    <col min="15869" max="15869" width="4.28515625" style="345" customWidth="1"/>
    <col min="15870" max="15870" width="9.5703125" style="345" customWidth="1"/>
    <col min="15871" max="15871" width="3.7109375" style="345" customWidth="1"/>
    <col min="15872" max="15872" width="11.28515625" style="345" customWidth="1"/>
    <col min="15873" max="15873" width="5.5703125" style="345" customWidth="1"/>
    <col min="15874" max="15874" width="14.140625" style="345" customWidth="1"/>
    <col min="15875" max="15877" width="0" style="345" hidden="1" customWidth="1"/>
    <col min="15878" max="15878" width="13.85546875" style="345" customWidth="1"/>
    <col min="15879" max="15879" width="12.7109375" style="345" bestFit="1" customWidth="1"/>
    <col min="15880" max="16113" width="11.42578125" style="345"/>
    <col min="16114" max="16114" width="1.7109375" style="345" customWidth="1"/>
    <col min="16115" max="16115" width="15.28515625" style="345" customWidth="1"/>
    <col min="16116" max="16116" width="8.5703125" style="345" customWidth="1"/>
    <col min="16117" max="16117" width="3.7109375" style="345" customWidth="1"/>
    <col min="16118" max="16118" width="20.85546875" style="345" customWidth="1"/>
    <col min="16119" max="16119" width="33.140625" style="345" customWidth="1"/>
    <col min="16120" max="16120" width="21.42578125" style="345" customWidth="1"/>
    <col min="16121" max="16121" width="7.85546875" style="345" customWidth="1"/>
    <col min="16122" max="16122" width="17.140625" style="345" customWidth="1"/>
    <col min="16123" max="16123" width="11.7109375" style="345" customWidth="1"/>
    <col min="16124" max="16124" width="18.5703125" style="345" customWidth="1"/>
    <col min="16125" max="16125" width="4.28515625" style="345" customWidth="1"/>
    <col min="16126" max="16126" width="9.5703125" style="345" customWidth="1"/>
    <col min="16127" max="16127" width="3.7109375" style="345" customWidth="1"/>
    <col min="16128" max="16128" width="11.28515625" style="345" customWidth="1"/>
    <col min="16129" max="16129" width="5.5703125" style="345" customWidth="1"/>
    <col min="16130" max="16130" width="14.140625" style="345" customWidth="1"/>
    <col min="16131" max="16133" width="0" style="345" hidden="1" customWidth="1"/>
    <col min="16134" max="16134" width="13.85546875" style="345" customWidth="1"/>
    <col min="16135" max="16135" width="12.7109375" style="345" bestFit="1" customWidth="1"/>
    <col min="16136" max="16371" width="11.42578125" style="345"/>
    <col min="16372" max="16384" width="11.42578125" style="345" customWidth="1"/>
  </cols>
  <sheetData>
    <row r="1" spans="2:20" s="149" customFormat="1" ht="21.75" customHeight="1">
      <c r="B1" s="441"/>
      <c r="C1" s="972" t="s">
        <v>4</v>
      </c>
      <c r="D1" s="972"/>
      <c r="E1" s="972"/>
      <c r="F1" s="973"/>
      <c r="G1" s="442" t="s">
        <v>5</v>
      </c>
      <c r="H1" s="974" t="s">
        <v>218</v>
      </c>
      <c r="I1" s="974"/>
      <c r="J1" s="974"/>
      <c r="K1" s="443" t="s">
        <v>6</v>
      </c>
      <c r="L1" s="444" t="s">
        <v>219</v>
      </c>
      <c r="M1" s="975" t="s">
        <v>20</v>
      </c>
      <c r="N1" s="976"/>
      <c r="O1" s="976"/>
      <c r="P1" s="976"/>
      <c r="Q1" s="976"/>
      <c r="R1" s="977"/>
      <c r="S1" s="445"/>
      <c r="T1" s="148"/>
    </row>
    <row r="2" spans="2:20" s="149" customFormat="1" ht="14.1" customHeight="1">
      <c r="B2" s="446"/>
      <c r="C2" s="978" t="s">
        <v>7</v>
      </c>
      <c r="D2" s="978"/>
      <c r="E2" s="978"/>
      <c r="F2" s="979"/>
      <c r="G2" s="154" t="s">
        <v>8</v>
      </c>
      <c r="H2" s="980" t="s">
        <v>220</v>
      </c>
      <c r="I2" s="980"/>
      <c r="J2" s="980"/>
      <c r="K2" s="980"/>
      <c r="L2" s="981"/>
      <c r="M2" s="982"/>
      <c r="N2" s="983"/>
      <c r="O2" s="983"/>
      <c r="P2" s="984"/>
      <c r="Q2" s="984"/>
      <c r="R2" s="159"/>
      <c r="S2" s="445"/>
      <c r="T2" s="148"/>
    </row>
    <row r="3" spans="2:20" s="149" customFormat="1" ht="14.1" customHeight="1">
      <c r="B3" s="446"/>
      <c r="C3" s="447"/>
      <c r="D3" s="447"/>
      <c r="E3" s="447"/>
      <c r="F3" s="448" t="s">
        <v>221</v>
      </c>
      <c r="G3" s="154"/>
      <c r="H3" s="980"/>
      <c r="I3" s="980"/>
      <c r="J3" s="980"/>
      <c r="K3" s="980"/>
      <c r="L3" s="981"/>
      <c r="M3" s="155"/>
      <c r="N3" s="449"/>
      <c r="O3" s="449"/>
      <c r="P3" s="158"/>
      <c r="Q3" s="158"/>
      <c r="R3" s="159"/>
      <c r="S3" s="445"/>
      <c r="T3" s="148"/>
    </row>
    <row r="4" spans="2:20" s="149" customFormat="1" ht="18" customHeight="1">
      <c r="B4" s="446"/>
      <c r="C4" s="161"/>
      <c r="D4" s="161"/>
      <c r="E4" s="161"/>
      <c r="F4" s="448" t="s">
        <v>222</v>
      </c>
      <c r="G4" s="154"/>
      <c r="H4" s="980"/>
      <c r="I4" s="980"/>
      <c r="J4" s="980"/>
      <c r="K4" s="980"/>
      <c r="L4" s="981"/>
      <c r="M4" s="155"/>
      <c r="N4" s="156"/>
      <c r="P4" s="157"/>
      <c r="Q4" s="158"/>
      <c r="R4" s="159"/>
      <c r="S4" s="445"/>
      <c r="T4" s="148"/>
    </row>
    <row r="5" spans="2:20" s="149" customFormat="1" ht="19.5" customHeight="1">
      <c r="B5" s="450"/>
      <c r="C5" s="162"/>
      <c r="D5" s="448"/>
      <c r="E5" s="451"/>
      <c r="F5" s="452"/>
      <c r="G5" s="154"/>
      <c r="H5" s="980"/>
      <c r="I5" s="980"/>
      <c r="J5" s="980"/>
      <c r="K5" s="980"/>
      <c r="L5" s="981"/>
      <c r="M5" s="985" t="s">
        <v>21</v>
      </c>
      <c r="N5" s="986"/>
      <c r="O5" s="453"/>
      <c r="P5" s="454" t="s">
        <v>223</v>
      </c>
      <c r="Q5" s="455">
        <v>1</v>
      </c>
      <c r="R5" s="456">
        <v>3</v>
      </c>
      <c r="S5" s="445"/>
      <c r="T5" s="148" t="str">
        <f>UPPER([10]Sheet1!B10)</f>
        <v/>
      </c>
    </row>
    <row r="6" spans="2:20" s="149" customFormat="1" ht="14.1" customHeight="1">
      <c r="B6" s="987" t="s">
        <v>224</v>
      </c>
      <c r="C6" s="988"/>
      <c r="D6" s="988"/>
      <c r="E6" s="988"/>
      <c r="F6" s="988"/>
      <c r="G6" s="154"/>
      <c r="H6" s="980"/>
      <c r="I6" s="980"/>
      <c r="J6" s="980"/>
      <c r="K6" s="980"/>
      <c r="L6" s="981"/>
      <c r="M6" s="457" t="s">
        <v>22</v>
      </c>
      <c r="N6" s="458">
        <v>42583</v>
      </c>
      <c r="O6" s="459" t="s">
        <v>1</v>
      </c>
      <c r="P6" s="458">
        <v>42588</v>
      </c>
      <c r="Q6" s="453" t="s">
        <v>22</v>
      </c>
      <c r="R6" s="460">
        <v>2016</v>
      </c>
      <c r="S6" s="445"/>
      <c r="T6" s="148"/>
    </row>
    <row r="7" spans="2:20" s="149" customFormat="1" ht="14.1" customHeight="1">
      <c r="B7" s="989"/>
      <c r="C7" s="988"/>
      <c r="D7" s="988"/>
      <c r="E7" s="988"/>
      <c r="F7" s="988"/>
      <c r="G7" s="154" t="s">
        <v>11</v>
      </c>
      <c r="H7" s="992" t="s">
        <v>225</v>
      </c>
      <c r="I7" s="992"/>
      <c r="J7" s="992"/>
      <c r="K7" s="992"/>
      <c r="L7" s="993"/>
      <c r="M7" s="965"/>
      <c r="N7" s="966"/>
      <c r="O7" s="453"/>
      <c r="P7" s="453"/>
      <c r="Q7" s="461"/>
      <c r="R7" s="462"/>
      <c r="S7" s="445"/>
      <c r="T7" s="148"/>
    </row>
    <row r="8" spans="2:20" s="149" customFormat="1" ht="14.1" customHeight="1" thickBot="1">
      <c r="B8" s="990"/>
      <c r="C8" s="991"/>
      <c r="D8" s="991"/>
      <c r="E8" s="991"/>
      <c r="F8" s="991"/>
      <c r="G8" s="191"/>
      <c r="H8" s="192"/>
      <c r="I8" s="789"/>
      <c r="J8" s="789"/>
      <c r="K8" s="789"/>
      <c r="L8" s="790"/>
      <c r="M8" s="193"/>
      <c r="N8" s="194"/>
      <c r="O8" s="195"/>
      <c r="P8" s="196"/>
      <c r="Q8" s="196"/>
      <c r="R8" s="197"/>
      <c r="S8" s="445"/>
      <c r="T8" s="148"/>
    </row>
    <row r="9" spans="2:20" s="149" customFormat="1" ht="14.1" customHeight="1">
      <c r="B9" s="463" t="s">
        <v>23</v>
      </c>
      <c r="C9" s="464"/>
      <c r="D9" s="967" t="s">
        <v>12</v>
      </c>
      <c r="E9" s="967" t="s">
        <v>24</v>
      </c>
      <c r="F9" s="969" t="s">
        <v>13</v>
      </c>
      <c r="G9" s="970"/>
      <c r="H9" s="971"/>
      <c r="I9" s="967" t="s">
        <v>25</v>
      </c>
      <c r="J9" s="465" t="s">
        <v>91</v>
      </c>
      <c r="K9" s="466" t="s">
        <v>26</v>
      </c>
      <c r="L9" s="465" t="s">
        <v>27</v>
      </c>
      <c r="M9" s="465" t="s">
        <v>28</v>
      </c>
      <c r="N9" s="465"/>
      <c r="O9" s="467" t="s">
        <v>29</v>
      </c>
      <c r="P9" s="464"/>
      <c r="Q9" s="954" t="s">
        <v>2</v>
      </c>
      <c r="R9" s="955"/>
      <c r="S9" s="445"/>
      <c r="T9" s="148"/>
    </row>
    <row r="10" spans="2:20" s="149" customFormat="1" ht="14.1" customHeight="1" thickBot="1">
      <c r="B10" s="468" t="s">
        <v>226</v>
      </c>
      <c r="C10" s="469"/>
      <c r="D10" s="968"/>
      <c r="E10" s="968"/>
      <c r="F10" s="956" t="s">
        <v>30</v>
      </c>
      <c r="G10" s="958"/>
      <c r="H10" s="959"/>
      <c r="I10" s="968"/>
      <c r="J10" s="470" t="s">
        <v>31</v>
      </c>
      <c r="K10" s="471" t="s">
        <v>0</v>
      </c>
      <c r="L10" s="471" t="s">
        <v>32</v>
      </c>
      <c r="M10" s="471" t="s">
        <v>0</v>
      </c>
      <c r="N10" s="471"/>
      <c r="O10" s="467" t="s">
        <v>33</v>
      </c>
      <c r="P10" s="469"/>
      <c r="Q10" s="956"/>
      <c r="R10" s="957"/>
      <c r="S10" s="445"/>
      <c r="T10" s="148"/>
    </row>
    <row r="11" spans="2:20" s="149" customFormat="1" ht="18" customHeight="1">
      <c r="B11" s="472"/>
      <c r="C11" s="473"/>
      <c r="D11" s="474"/>
      <c r="E11" s="475"/>
      <c r="F11" s="960"/>
      <c r="G11" s="961"/>
      <c r="H11" s="962"/>
      <c r="I11" s="476"/>
      <c r="J11" s="477"/>
      <c r="K11" s="478"/>
      <c r="L11" s="479"/>
      <c r="M11" s="963"/>
      <c r="N11" s="964"/>
      <c r="O11" s="480"/>
      <c r="P11" s="481"/>
      <c r="Q11" s="482"/>
      <c r="R11" s="483"/>
      <c r="S11" s="445"/>
      <c r="T11" s="148"/>
    </row>
    <row r="12" spans="2:20" ht="24" customHeight="1">
      <c r="B12" s="484"/>
      <c r="C12" s="485"/>
      <c r="D12" s="486"/>
      <c r="E12" s="487">
        <v>1</v>
      </c>
      <c r="F12" s="995" t="s">
        <v>227</v>
      </c>
      <c r="G12" s="996"/>
      <c r="H12" s="997"/>
      <c r="I12" s="488"/>
      <c r="J12" s="489"/>
      <c r="K12" s="490"/>
      <c r="L12" s="490"/>
      <c r="M12" s="491"/>
      <c r="N12" s="492"/>
      <c r="O12" s="493"/>
      <c r="P12" s="494"/>
      <c r="Q12" s="495"/>
      <c r="R12" s="496"/>
    </row>
    <row r="13" spans="2:20">
      <c r="B13" s="484"/>
      <c r="C13" s="485"/>
      <c r="D13" s="486"/>
      <c r="E13" s="487">
        <v>1.01</v>
      </c>
      <c r="F13" s="497" t="s">
        <v>95</v>
      </c>
      <c r="G13" s="498"/>
      <c r="H13" s="499"/>
      <c r="I13" s="488"/>
      <c r="J13" s="489"/>
      <c r="K13" s="490"/>
      <c r="L13" s="490"/>
      <c r="M13" s="491"/>
      <c r="N13" s="492"/>
      <c r="O13" s="493"/>
      <c r="P13" s="494"/>
      <c r="Q13" s="495"/>
      <c r="R13" s="496"/>
    </row>
    <row r="14" spans="2:20" ht="123.6" customHeight="1">
      <c r="B14" s="484"/>
      <c r="C14" s="485"/>
      <c r="D14" s="486">
        <v>1</v>
      </c>
      <c r="E14" s="500" t="s">
        <v>228</v>
      </c>
      <c r="F14" s="951" t="s">
        <v>52</v>
      </c>
      <c r="G14" s="952"/>
      <c r="H14" s="953"/>
      <c r="I14" s="488" t="s">
        <v>53</v>
      </c>
      <c r="J14" s="489">
        <v>90</v>
      </c>
      <c r="K14" s="490">
        <f>L14+N14</f>
        <v>87</v>
      </c>
      <c r="L14" s="490">
        <v>87</v>
      </c>
      <c r="M14" s="491"/>
      <c r="N14" s="492">
        <v>0</v>
      </c>
      <c r="O14" s="493"/>
      <c r="P14" s="494">
        <v>855.84</v>
      </c>
      <c r="Q14" s="495"/>
      <c r="R14" s="501">
        <f>ROUND(P14*N14,2)</f>
        <v>0</v>
      </c>
    </row>
    <row r="15" spans="2:20" ht="123.6" customHeight="1">
      <c r="B15" s="484"/>
      <c r="C15" s="485"/>
      <c r="D15" s="486">
        <v>2</v>
      </c>
      <c r="E15" s="500" t="s">
        <v>229</v>
      </c>
      <c r="F15" s="951" t="s">
        <v>123</v>
      </c>
      <c r="G15" s="952"/>
      <c r="H15" s="953"/>
      <c r="I15" s="488" t="s">
        <v>56</v>
      </c>
      <c r="J15" s="489">
        <v>80</v>
      </c>
      <c r="K15" s="490">
        <f t="shared" ref="K15:K18" si="0">L15+N15</f>
        <v>147.02000000000001</v>
      </c>
      <c r="L15" s="490">
        <v>80</v>
      </c>
      <c r="M15" s="491"/>
      <c r="N15" s="492">
        <f>4.68+62.34</f>
        <v>67.02000000000001</v>
      </c>
      <c r="O15" s="493"/>
      <c r="P15" s="494">
        <v>76.27</v>
      </c>
      <c r="Q15" s="495"/>
      <c r="R15" s="501">
        <f t="shared" ref="R15:R18" si="1">ROUND(P15*N15,2)</f>
        <v>5111.62</v>
      </c>
    </row>
    <row r="16" spans="2:20" ht="134.25" customHeight="1">
      <c r="B16" s="484"/>
      <c r="C16" s="485"/>
      <c r="D16" s="486">
        <v>3</v>
      </c>
      <c r="E16" s="500" t="s">
        <v>230</v>
      </c>
      <c r="F16" s="951" t="s">
        <v>58</v>
      </c>
      <c r="G16" s="952"/>
      <c r="H16" s="953"/>
      <c r="I16" s="488" t="s">
        <v>56</v>
      </c>
      <c r="J16" s="489">
        <v>140</v>
      </c>
      <c r="K16" s="490">
        <f t="shared" si="0"/>
        <v>1050.8</v>
      </c>
      <c r="L16" s="490">
        <v>140</v>
      </c>
      <c r="M16" s="491"/>
      <c r="N16" s="492">
        <v>910.8</v>
      </c>
      <c r="O16" s="493"/>
      <c r="P16" s="494">
        <v>59.74</v>
      </c>
      <c r="Q16" s="495"/>
      <c r="R16" s="501">
        <f t="shared" si="1"/>
        <v>54411.19</v>
      </c>
    </row>
    <row r="17" spans="2:20" ht="126" customHeight="1">
      <c r="B17" s="484"/>
      <c r="C17" s="485"/>
      <c r="D17" s="486">
        <v>4</v>
      </c>
      <c r="E17" s="500" t="s">
        <v>231</v>
      </c>
      <c r="F17" s="951" t="s">
        <v>232</v>
      </c>
      <c r="G17" s="952"/>
      <c r="H17" s="953"/>
      <c r="I17" s="488" t="s">
        <v>56</v>
      </c>
      <c r="J17" s="489">
        <v>80</v>
      </c>
      <c r="K17" s="490">
        <f t="shared" si="0"/>
        <v>0</v>
      </c>
      <c r="L17" s="490">
        <v>0</v>
      </c>
      <c r="M17" s="491"/>
      <c r="N17" s="492">
        <v>0</v>
      </c>
      <c r="O17" s="493"/>
      <c r="P17" s="494">
        <v>15.42</v>
      </c>
      <c r="Q17" s="495"/>
      <c r="R17" s="501">
        <f t="shared" si="1"/>
        <v>0</v>
      </c>
    </row>
    <row r="18" spans="2:20" ht="227.25" customHeight="1">
      <c r="B18" s="484"/>
      <c r="C18" s="485"/>
      <c r="D18" s="486">
        <v>5</v>
      </c>
      <c r="E18" s="500" t="s">
        <v>233</v>
      </c>
      <c r="F18" s="951" t="s">
        <v>234</v>
      </c>
      <c r="G18" s="952"/>
      <c r="H18" s="953"/>
      <c r="I18" s="488" t="s">
        <v>39</v>
      </c>
      <c r="J18" s="489">
        <v>230</v>
      </c>
      <c r="K18" s="490">
        <f t="shared" si="0"/>
        <v>0</v>
      </c>
      <c r="L18" s="490">
        <v>0</v>
      </c>
      <c r="M18" s="491"/>
      <c r="N18" s="492">
        <v>0</v>
      </c>
      <c r="O18" s="493"/>
      <c r="P18" s="494">
        <v>804.56</v>
      </c>
      <c r="Q18" s="495"/>
      <c r="R18" s="501">
        <f t="shared" si="1"/>
        <v>0</v>
      </c>
    </row>
    <row r="19" spans="2:20" hidden="1">
      <c r="B19" s="484"/>
      <c r="C19" s="485"/>
      <c r="D19" s="486"/>
      <c r="E19" s="487">
        <v>1.02</v>
      </c>
      <c r="F19" s="497" t="s">
        <v>235</v>
      </c>
      <c r="G19" s="498"/>
      <c r="H19" s="499"/>
      <c r="I19" s="488"/>
      <c r="J19" s="489"/>
      <c r="K19" s="490"/>
      <c r="L19" s="490"/>
      <c r="M19" s="491"/>
      <c r="N19" s="492"/>
      <c r="O19" s="493"/>
      <c r="P19" s="494"/>
      <c r="Q19" s="495"/>
      <c r="R19" s="496"/>
    </row>
    <row r="20" spans="2:20" ht="248.45" hidden="1" customHeight="1">
      <c r="B20" s="484"/>
      <c r="C20" s="485"/>
      <c r="D20" s="486"/>
      <c r="E20" s="500" t="s">
        <v>236</v>
      </c>
      <c r="F20" s="951" t="s">
        <v>84</v>
      </c>
      <c r="G20" s="952"/>
      <c r="H20" s="953"/>
      <c r="I20" s="488" t="s">
        <v>39</v>
      </c>
      <c r="J20" s="489">
        <v>64</v>
      </c>
      <c r="K20" s="490">
        <v>0</v>
      </c>
      <c r="L20" s="490">
        <v>0</v>
      </c>
      <c r="M20" s="491"/>
      <c r="N20" s="492">
        <v>0</v>
      </c>
      <c r="O20" s="493"/>
      <c r="P20" s="494">
        <f>[11]Sheet1!$E$102</f>
        <v>696.61</v>
      </c>
      <c r="Q20" s="495"/>
      <c r="R20" s="501">
        <f t="shared" ref="R20:R21" si="2">ROUND(P20*N20,2)</f>
        <v>0</v>
      </c>
    </row>
    <row r="21" spans="2:20" ht="10.5" hidden="1" customHeight="1">
      <c r="B21" s="484"/>
      <c r="C21" s="485"/>
      <c r="D21" s="486"/>
      <c r="E21" s="500" t="s">
        <v>237</v>
      </c>
      <c r="F21" s="951" t="s">
        <v>238</v>
      </c>
      <c r="G21" s="952"/>
      <c r="H21" s="953"/>
      <c r="I21" s="488" t="s">
        <v>39</v>
      </c>
      <c r="J21" s="489">
        <v>128</v>
      </c>
      <c r="K21" s="490">
        <v>0</v>
      </c>
      <c r="L21" s="490">
        <v>0</v>
      </c>
      <c r="M21" s="491"/>
      <c r="N21" s="492">
        <v>0</v>
      </c>
      <c r="O21" s="493"/>
      <c r="P21" s="494">
        <f>[11]Sheet1!$E$131</f>
        <v>471.51</v>
      </c>
      <c r="Q21" s="495"/>
      <c r="R21" s="501">
        <f t="shared" si="2"/>
        <v>0</v>
      </c>
    </row>
    <row r="22" spans="2:20" ht="19.5" customHeight="1">
      <c r="B22" s="502"/>
      <c r="C22" s="503"/>
      <c r="D22" s="504"/>
      <c r="E22" s="505"/>
      <c r="F22" s="506"/>
      <c r="G22" s="507"/>
      <c r="H22" s="508"/>
      <c r="I22" s="940" t="s">
        <v>239</v>
      </c>
      <c r="J22" s="941"/>
      <c r="K22" s="941"/>
      <c r="L22" s="941"/>
      <c r="M22" s="941"/>
      <c r="N22" s="941"/>
      <c r="O22" s="941"/>
      <c r="P22" s="942"/>
      <c r="Q22" s="509"/>
      <c r="R22" s="510">
        <f>R18+R17+R16+R15+R14</f>
        <v>59522.810000000005</v>
      </c>
    </row>
    <row r="23" spans="2:20" ht="18.75" thickBot="1">
      <c r="B23" s="511"/>
      <c r="C23" s="512"/>
      <c r="D23" s="513"/>
      <c r="E23" s="513"/>
      <c r="F23" s="943"/>
      <c r="G23" s="944"/>
      <c r="H23" s="945"/>
      <c r="I23" s="940" t="s">
        <v>240</v>
      </c>
      <c r="J23" s="941"/>
      <c r="K23" s="941"/>
      <c r="L23" s="941"/>
      <c r="M23" s="941"/>
      <c r="N23" s="941"/>
      <c r="O23" s="941"/>
      <c r="P23" s="942"/>
      <c r="Q23" s="514"/>
      <c r="R23" s="515">
        <f>R22</f>
        <v>59522.810000000005</v>
      </c>
    </row>
    <row r="24" spans="2:20">
      <c r="B24" s="516" t="s">
        <v>14</v>
      </c>
      <c r="C24" s="517"/>
      <c r="D24" s="518"/>
      <c r="E24" s="517"/>
      <c r="F24" s="517"/>
      <c r="G24" s="519"/>
      <c r="H24" s="520" t="s">
        <v>34</v>
      </c>
      <c r="I24" s="946" t="s">
        <v>241</v>
      </c>
      <c r="J24" s="946"/>
      <c r="K24" s="946"/>
      <c r="L24" s="946"/>
      <c r="M24" s="946"/>
      <c r="N24" s="946"/>
      <c r="O24" s="946"/>
      <c r="P24" s="946"/>
      <c r="Q24" s="946"/>
      <c r="R24" s="947"/>
    </row>
    <row r="25" spans="2:20">
      <c r="B25" s="948"/>
      <c r="C25" s="949"/>
      <c r="D25" s="521"/>
      <c r="E25" s="522"/>
      <c r="F25" s="522"/>
      <c r="G25" s="419"/>
      <c r="H25" s="419"/>
      <c r="I25" s="523"/>
      <c r="J25" s="524"/>
      <c r="K25" s="522"/>
      <c r="L25" s="522"/>
      <c r="M25" s="522"/>
      <c r="N25" s="522"/>
      <c r="O25" s="522"/>
      <c r="P25" s="522"/>
      <c r="Q25" s="522"/>
      <c r="R25" s="525"/>
    </row>
    <row r="26" spans="2:20" s="149" customFormat="1">
      <c r="B26" s="521"/>
      <c r="C26" s="522"/>
      <c r="D26" s="521"/>
      <c r="E26" s="522"/>
      <c r="F26" s="522"/>
      <c r="G26" s="522"/>
      <c r="H26" s="522"/>
      <c r="I26" s="522"/>
      <c r="J26" s="522"/>
      <c r="K26" s="522"/>
      <c r="L26" s="522"/>
      <c r="M26" s="522"/>
      <c r="N26" s="522"/>
      <c r="O26" s="522"/>
      <c r="P26" s="522"/>
      <c r="Q26" s="522"/>
      <c r="R26" s="525"/>
      <c r="S26" s="445"/>
      <c r="T26" s="148"/>
    </row>
    <row r="27" spans="2:20" s="149" customFormat="1">
      <c r="B27" s="521"/>
      <c r="C27" s="522"/>
      <c r="D27" s="521"/>
      <c r="E27" s="526" t="s">
        <v>15</v>
      </c>
      <c r="F27" s="527" t="s">
        <v>127</v>
      </c>
      <c r="G27" s="526"/>
      <c r="H27" s="528"/>
      <c r="I27" s="529"/>
      <c r="J27" s="529"/>
      <c r="K27" s="529"/>
      <c r="L27" s="530"/>
      <c r="M27" s="419"/>
      <c r="N27" s="994" t="s">
        <v>242</v>
      </c>
      <c r="O27" s="994"/>
      <c r="P27" s="994"/>
      <c r="Q27" s="994"/>
      <c r="R27" s="525"/>
      <c r="S27" s="445"/>
      <c r="T27" s="148"/>
    </row>
    <row r="28" spans="2:20" s="149" customFormat="1">
      <c r="B28" s="521"/>
      <c r="C28" s="522"/>
      <c r="D28" s="521"/>
      <c r="E28" s="526" t="s">
        <v>16</v>
      </c>
      <c r="F28" s="531">
        <v>42615</v>
      </c>
      <c r="G28" s="526"/>
      <c r="H28" s="532"/>
      <c r="I28" s="419"/>
      <c r="J28" s="419"/>
      <c r="K28" s="419"/>
      <c r="L28" s="419"/>
      <c r="M28" s="419"/>
      <c r="N28" s="419"/>
      <c r="O28" s="419"/>
      <c r="P28" s="419"/>
      <c r="Q28" s="419"/>
      <c r="R28" s="525"/>
      <c r="S28" s="445"/>
      <c r="T28" s="148"/>
    </row>
    <row r="29" spans="2:20" s="149" customFormat="1">
      <c r="B29" s="521"/>
      <c r="C29" s="522"/>
      <c r="D29" s="521"/>
      <c r="E29" s="522"/>
      <c r="F29" s="522"/>
      <c r="G29" s="530"/>
      <c r="H29" s="530"/>
      <c r="I29" s="530"/>
      <c r="J29" s="530"/>
      <c r="K29" s="530"/>
      <c r="L29" s="419"/>
      <c r="M29" s="419"/>
      <c r="N29" s="419"/>
      <c r="O29" s="419"/>
      <c r="P29" s="419"/>
      <c r="Q29" s="419"/>
      <c r="R29" s="525"/>
      <c r="S29" s="445"/>
      <c r="T29" s="148"/>
    </row>
    <row r="30" spans="2:20" s="149" customFormat="1">
      <c r="B30" s="521"/>
      <c r="C30" s="522"/>
      <c r="D30" s="533"/>
      <c r="E30" s="526" t="s">
        <v>243</v>
      </c>
      <c r="F30" s="530"/>
      <c r="G30" s="522"/>
      <c r="H30" s="526"/>
      <c r="I30" s="530"/>
      <c r="J30" s="522"/>
      <c r="K30" s="526"/>
      <c r="L30" s="151"/>
      <c r="M30" s="526" t="s">
        <v>244</v>
      </c>
      <c r="N30" s="530"/>
      <c r="O30" s="522"/>
      <c r="P30" s="522"/>
      <c r="Q30" s="522"/>
      <c r="R30" s="525"/>
      <c r="S30" s="445"/>
      <c r="T30" s="148"/>
    </row>
    <row r="31" spans="2:20" s="149" customFormat="1">
      <c r="B31" s="521"/>
      <c r="C31" s="522"/>
      <c r="D31" s="446"/>
      <c r="E31" s="534"/>
      <c r="F31" s="535"/>
      <c r="G31" s="535"/>
      <c r="H31" s="419"/>
      <c r="I31" s="536"/>
      <c r="J31" s="536"/>
      <c r="K31" s="536"/>
      <c r="L31" s="151"/>
      <c r="M31" s="537"/>
      <c r="N31" s="538"/>
      <c r="O31" s="539"/>
      <c r="P31" s="539"/>
      <c r="Q31" s="539"/>
      <c r="R31" s="525"/>
      <c r="S31" s="445"/>
      <c r="T31" s="148"/>
    </row>
    <row r="32" spans="2:20" s="149" customFormat="1">
      <c r="B32" s="521"/>
      <c r="C32" s="522"/>
      <c r="D32" s="533"/>
      <c r="E32" s="540"/>
      <c r="F32" s="936" t="s">
        <v>3</v>
      </c>
      <c r="G32" s="936"/>
      <c r="H32" s="541"/>
      <c r="I32" s="541" t="s">
        <v>245</v>
      </c>
      <c r="J32" s="542"/>
      <c r="K32" s="542"/>
      <c r="L32" s="151"/>
      <c r="M32" s="543"/>
      <c r="N32" s="936" t="s">
        <v>133</v>
      </c>
      <c r="O32" s="936"/>
      <c r="P32" s="936"/>
      <c r="Q32" s="936"/>
      <c r="R32" s="525"/>
      <c r="S32" s="445"/>
      <c r="T32" s="148"/>
    </row>
    <row r="33" spans="2:20" s="149" customFormat="1">
      <c r="B33" s="521"/>
      <c r="C33" s="522"/>
      <c r="D33" s="446"/>
      <c r="E33" s="544"/>
      <c r="F33" s="937" t="s">
        <v>246</v>
      </c>
      <c r="G33" s="937"/>
      <c r="H33" s="545"/>
      <c r="I33" s="546" t="s">
        <v>247</v>
      </c>
      <c r="J33" s="540"/>
      <c r="K33" s="540"/>
      <c r="L33" s="151"/>
      <c r="M33" s="547"/>
      <c r="N33" s="548" t="s">
        <v>248</v>
      </c>
      <c r="O33" s="540"/>
      <c r="P33" s="540"/>
      <c r="Q33" s="540"/>
      <c r="R33" s="549" t="s">
        <v>36</v>
      </c>
      <c r="S33" s="445"/>
      <c r="T33" s="148"/>
    </row>
    <row r="34" spans="2:20" s="149" customFormat="1" ht="18.75" thickBot="1">
      <c r="B34" s="550"/>
      <c r="C34" s="551"/>
      <c r="D34" s="550"/>
      <c r="E34" s="552"/>
      <c r="F34" s="938" t="s">
        <v>4</v>
      </c>
      <c r="G34" s="938"/>
      <c r="H34" s="553"/>
      <c r="I34" s="554" t="s">
        <v>249</v>
      </c>
      <c r="J34" s="552"/>
      <c r="K34" s="552"/>
      <c r="L34" s="555"/>
      <c r="M34" s="551"/>
      <c r="N34" s="939" t="s">
        <v>242</v>
      </c>
      <c r="O34" s="939"/>
      <c r="P34" s="939"/>
      <c r="Q34" s="939"/>
      <c r="R34" s="556"/>
      <c r="S34" s="445"/>
      <c r="T34" s="148"/>
    </row>
    <row r="35" spans="2:20" s="149" customFormat="1" ht="21.75" customHeight="1">
      <c r="B35" s="441"/>
      <c r="C35" s="972" t="s">
        <v>4</v>
      </c>
      <c r="D35" s="972"/>
      <c r="E35" s="972"/>
      <c r="F35" s="973"/>
      <c r="G35" s="442" t="s">
        <v>5</v>
      </c>
      <c r="H35" s="974" t="s">
        <v>218</v>
      </c>
      <c r="I35" s="974"/>
      <c r="J35" s="974"/>
      <c r="K35" s="443" t="s">
        <v>6</v>
      </c>
      <c r="L35" s="444" t="s">
        <v>219</v>
      </c>
      <c r="M35" s="975" t="s">
        <v>20</v>
      </c>
      <c r="N35" s="976"/>
      <c r="O35" s="976"/>
      <c r="P35" s="976"/>
      <c r="Q35" s="976"/>
      <c r="R35" s="977"/>
      <c r="S35" s="445"/>
      <c r="T35" s="148"/>
    </row>
    <row r="36" spans="2:20" s="149" customFormat="1" ht="14.1" customHeight="1">
      <c r="B36" s="446"/>
      <c r="C36" s="978" t="s">
        <v>7</v>
      </c>
      <c r="D36" s="978"/>
      <c r="E36" s="978"/>
      <c r="F36" s="979"/>
      <c r="G36" s="154" t="s">
        <v>8</v>
      </c>
      <c r="H36" s="980" t="s">
        <v>220</v>
      </c>
      <c r="I36" s="980"/>
      <c r="J36" s="980"/>
      <c r="K36" s="980"/>
      <c r="L36" s="981"/>
      <c r="M36" s="982"/>
      <c r="N36" s="983"/>
      <c r="O36" s="983"/>
      <c r="P36" s="984"/>
      <c r="Q36" s="984"/>
      <c r="R36" s="159"/>
      <c r="S36" s="445"/>
      <c r="T36" s="148"/>
    </row>
    <row r="37" spans="2:20" s="149" customFormat="1" ht="14.1" customHeight="1">
      <c r="B37" s="446"/>
      <c r="C37" s="447"/>
      <c r="D37" s="447"/>
      <c r="E37" s="447"/>
      <c r="F37" s="448" t="s">
        <v>221</v>
      </c>
      <c r="G37" s="154"/>
      <c r="H37" s="980"/>
      <c r="I37" s="980"/>
      <c r="J37" s="980"/>
      <c r="K37" s="980"/>
      <c r="L37" s="981"/>
      <c r="M37" s="155"/>
      <c r="N37" s="449"/>
      <c r="O37" s="449"/>
      <c r="P37" s="158"/>
      <c r="Q37" s="158"/>
      <c r="R37" s="159"/>
      <c r="S37" s="445"/>
      <c r="T37" s="148"/>
    </row>
    <row r="38" spans="2:20" s="149" customFormat="1" ht="18" customHeight="1">
      <c r="B38" s="446"/>
      <c r="C38" s="161"/>
      <c r="D38" s="161"/>
      <c r="E38" s="161"/>
      <c r="F38" s="448" t="s">
        <v>222</v>
      </c>
      <c r="G38" s="154"/>
      <c r="H38" s="980"/>
      <c r="I38" s="980"/>
      <c r="J38" s="980"/>
      <c r="K38" s="980"/>
      <c r="L38" s="981"/>
      <c r="M38" s="155"/>
      <c r="N38" s="156"/>
      <c r="P38" s="157"/>
      <c r="Q38" s="158"/>
      <c r="R38" s="159"/>
      <c r="S38" s="445"/>
      <c r="T38" s="148"/>
    </row>
    <row r="39" spans="2:20" s="149" customFormat="1" ht="19.5" customHeight="1">
      <c r="B39" s="450"/>
      <c r="C39" s="162"/>
      <c r="D39" s="448"/>
      <c r="E39" s="451"/>
      <c r="F39" s="452"/>
      <c r="G39" s="154"/>
      <c r="H39" s="980"/>
      <c r="I39" s="980"/>
      <c r="J39" s="980"/>
      <c r="K39" s="980"/>
      <c r="L39" s="981"/>
      <c r="M39" s="985" t="s">
        <v>21</v>
      </c>
      <c r="N39" s="986"/>
      <c r="O39" s="453"/>
      <c r="P39" s="454" t="str">
        <f>P5</f>
        <v>5  (cinco)</v>
      </c>
      <c r="Q39" s="455">
        <v>2</v>
      </c>
      <c r="R39" s="456">
        <v>3</v>
      </c>
      <c r="S39" s="445"/>
      <c r="T39" s="148" t="str">
        <f>UPPER([10]Sheet1!B44)</f>
        <v/>
      </c>
    </row>
    <row r="40" spans="2:20" s="149" customFormat="1" ht="14.1" customHeight="1">
      <c r="B40" s="987" t="str">
        <f>B6</f>
        <v xml:space="preserve">RESIDENCIA DE OBRA TEMPLOS
</v>
      </c>
      <c r="C40" s="988"/>
      <c r="D40" s="988"/>
      <c r="E40" s="988"/>
      <c r="F40" s="988"/>
      <c r="G40" s="154"/>
      <c r="H40" s="980"/>
      <c r="I40" s="980"/>
      <c r="J40" s="980"/>
      <c r="K40" s="980"/>
      <c r="L40" s="981"/>
      <c r="M40" s="457" t="s">
        <v>22</v>
      </c>
      <c r="N40" s="458">
        <f>N6</f>
        <v>42583</v>
      </c>
      <c r="O40" s="459" t="s">
        <v>1</v>
      </c>
      <c r="P40" s="458">
        <f>P6</f>
        <v>42588</v>
      </c>
      <c r="Q40" s="453" t="s">
        <v>22</v>
      </c>
      <c r="R40" s="460">
        <v>2016</v>
      </c>
      <c r="S40" s="445"/>
      <c r="T40" s="148"/>
    </row>
    <row r="41" spans="2:20" s="149" customFormat="1" ht="14.1" customHeight="1">
      <c r="B41" s="989"/>
      <c r="C41" s="988"/>
      <c r="D41" s="988"/>
      <c r="E41" s="988"/>
      <c r="F41" s="988"/>
      <c r="G41" s="154" t="s">
        <v>11</v>
      </c>
      <c r="H41" s="992" t="s">
        <v>225</v>
      </c>
      <c r="I41" s="992"/>
      <c r="J41" s="992"/>
      <c r="K41" s="992"/>
      <c r="L41" s="993"/>
      <c r="M41" s="965"/>
      <c r="N41" s="966"/>
      <c r="O41" s="453"/>
      <c r="P41" s="453"/>
      <c r="Q41" s="461"/>
      <c r="R41" s="462"/>
      <c r="S41" s="445"/>
      <c r="T41" s="148"/>
    </row>
    <row r="42" spans="2:20" s="149" customFormat="1" ht="14.1" customHeight="1" thickBot="1">
      <c r="B42" s="990"/>
      <c r="C42" s="991"/>
      <c r="D42" s="991"/>
      <c r="E42" s="991"/>
      <c r="F42" s="991"/>
      <c r="G42" s="191"/>
      <c r="H42" s="192"/>
      <c r="I42" s="789"/>
      <c r="J42" s="789"/>
      <c r="K42" s="789"/>
      <c r="L42" s="790"/>
      <c r="M42" s="193"/>
      <c r="N42" s="194"/>
      <c r="O42" s="195"/>
      <c r="P42" s="196"/>
      <c r="Q42" s="196"/>
      <c r="R42" s="197"/>
      <c r="S42" s="445"/>
      <c r="T42" s="148"/>
    </row>
    <row r="43" spans="2:20" s="149" customFormat="1" ht="14.1" customHeight="1">
      <c r="B43" s="463" t="s">
        <v>23</v>
      </c>
      <c r="C43" s="464"/>
      <c r="D43" s="967" t="s">
        <v>12</v>
      </c>
      <c r="E43" s="967" t="s">
        <v>24</v>
      </c>
      <c r="F43" s="969" t="s">
        <v>13</v>
      </c>
      <c r="G43" s="970"/>
      <c r="H43" s="971"/>
      <c r="I43" s="967" t="s">
        <v>25</v>
      </c>
      <c r="J43" s="465" t="s">
        <v>250</v>
      </c>
      <c r="K43" s="466" t="s">
        <v>26</v>
      </c>
      <c r="L43" s="465" t="s">
        <v>27</v>
      </c>
      <c r="M43" s="465" t="s">
        <v>28</v>
      </c>
      <c r="N43" s="465"/>
      <c r="O43" s="467" t="s">
        <v>29</v>
      </c>
      <c r="P43" s="464"/>
      <c r="Q43" s="954" t="s">
        <v>2</v>
      </c>
      <c r="R43" s="955"/>
      <c r="S43" s="445"/>
      <c r="T43" s="148"/>
    </row>
    <row r="44" spans="2:20" s="149" customFormat="1" ht="14.1" customHeight="1" thickBot="1">
      <c r="B44" s="468" t="s">
        <v>226</v>
      </c>
      <c r="C44" s="469"/>
      <c r="D44" s="968"/>
      <c r="E44" s="968"/>
      <c r="F44" s="956" t="s">
        <v>30</v>
      </c>
      <c r="G44" s="958"/>
      <c r="H44" s="959"/>
      <c r="I44" s="968"/>
      <c r="J44" s="470" t="s">
        <v>31</v>
      </c>
      <c r="K44" s="471" t="s">
        <v>0</v>
      </c>
      <c r="L44" s="471" t="s">
        <v>32</v>
      </c>
      <c r="M44" s="471" t="s">
        <v>0</v>
      </c>
      <c r="N44" s="471"/>
      <c r="O44" s="467" t="s">
        <v>33</v>
      </c>
      <c r="P44" s="469"/>
      <c r="Q44" s="956"/>
      <c r="R44" s="957"/>
      <c r="S44" s="445"/>
      <c r="T44" s="148"/>
    </row>
    <row r="45" spans="2:20" s="149" customFormat="1" ht="18" customHeight="1">
      <c r="B45" s="472"/>
      <c r="C45" s="473"/>
      <c r="D45" s="474"/>
      <c r="E45" s="475"/>
      <c r="F45" s="960"/>
      <c r="G45" s="961"/>
      <c r="H45" s="962"/>
      <c r="I45" s="476"/>
      <c r="J45" s="477"/>
      <c r="K45" s="478"/>
      <c r="L45" s="479"/>
      <c r="M45" s="963"/>
      <c r="N45" s="964"/>
      <c r="O45" s="480"/>
      <c r="P45" s="481"/>
      <c r="Q45" s="482"/>
      <c r="R45" s="483"/>
      <c r="S45" s="445"/>
      <c r="T45" s="148"/>
    </row>
    <row r="46" spans="2:20">
      <c r="B46" s="484"/>
      <c r="C46" s="485"/>
      <c r="D46" s="486"/>
      <c r="E46" s="487">
        <v>1.02</v>
      </c>
      <c r="F46" s="497" t="s">
        <v>235</v>
      </c>
      <c r="G46" s="498"/>
      <c r="H46" s="499"/>
      <c r="I46" s="488"/>
      <c r="J46" s="489"/>
      <c r="K46" s="490"/>
      <c r="L46" s="490"/>
      <c r="M46" s="491"/>
      <c r="N46" s="492"/>
      <c r="O46" s="493"/>
      <c r="P46" s="494"/>
      <c r="Q46" s="495"/>
      <c r="R46" s="496"/>
    </row>
    <row r="47" spans="2:20" ht="254.25" customHeight="1">
      <c r="B47" s="484"/>
      <c r="C47" s="485"/>
      <c r="D47" s="486">
        <v>6</v>
      </c>
      <c r="E47" s="500" t="s">
        <v>236</v>
      </c>
      <c r="F47" s="951" t="s">
        <v>84</v>
      </c>
      <c r="G47" s="952"/>
      <c r="H47" s="953"/>
      <c r="I47" s="488" t="s">
        <v>39</v>
      </c>
      <c r="J47" s="489">
        <v>64</v>
      </c>
      <c r="K47" s="490">
        <f t="shared" ref="K47:K49" si="3">L47+N47</f>
        <v>14.73</v>
      </c>
      <c r="L47" s="490">
        <v>14.73</v>
      </c>
      <c r="M47" s="491"/>
      <c r="N47" s="492">
        <v>0</v>
      </c>
      <c r="O47" s="493"/>
      <c r="P47" s="494">
        <v>696.61</v>
      </c>
      <c r="Q47" s="495"/>
      <c r="R47" s="501">
        <f>ROUND(P47*N47,2)</f>
        <v>0</v>
      </c>
    </row>
    <row r="48" spans="2:20" ht="218.25" customHeight="1">
      <c r="B48" s="484"/>
      <c r="C48" s="485"/>
      <c r="D48" s="486">
        <v>7</v>
      </c>
      <c r="E48" s="500" t="s">
        <v>237</v>
      </c>
      <c r="F48" s="951" t="s">
        <v>238</v>
      </c>
      <c r="G48" s="952"/>
      <c r="H48" s="953"/>
      <c r="I48" s="488" t="s">
        <v>39</v>
      </c>
      <c r="J48" s="489">
        <v>128</v>
      </c>
      <c r="K48" s="490">
        <f t="shared" si="3"/>
        <v>18.739999999999998</v>
      </c>
      <c r="L48" s="490">
        <v>18.739999999999998</v>
      </c>
      <c r="M48" s="491"/>
      <c r="N48" s="492">
        <v>0</v>
      </c>
      <c r="O48" s="493"/>
      <c r="P48" s="494">
        <v>471.51</v>
      </c>
      <c r="Q48" s="495"/>
      <c r="R48" s="501">
        <f>ROUND(P48*N48,2)</f>
        <v>0</v>
      </c>
    </row>
    <row r="49" spans="2:20" ht="210" customHeight="1">
      <c r="B49" s="484"/>
      <c r="C49" s="485"/>
      <c r="D49" s="486">
        <v>8</v>
      </c>
      <c r="E49" s="500" t="s">
        <v>251</v>
      </c>
      <c r="F49" s="951" t="s">
        <v>252</v>
      </c>
      <c r="G49" s="952"/>
      <c r="H49" s="953"/>
      <c r="I49" s="488" t="s">
        <v>39</v>
      </c>
      <c r="J49" s="489">
        <v>64</v>
      </c>
      <c r="K49" s="490">
        <f t="shared" si="3"/>
        <v>14.15</v>
      </c>
      <c r="L49" s="490">
        <v>14.15</v>
      </c>
      <c r="M49" s="491"/>
      <c r="N49" s="492">
        <v>0</v>
      </c>
      <c r="O49" s="493"/>
      <c r="P49" s="494">
        <v>464.52</v>
      </c>
      <c r="Q49" s="495"/>
      <c r="R49" s="501">
        <f>ROUND(P49*N49,2)</f>
        <v>0</v>
      </c>
    </row>
    <row r="50" spans="2:20" hidden="1">
      <c r="B50" s="484"/>
      <c r="C50" s="485"/>
      <c r="D50" s="486"/>
      <c r="E50" s="487">
        <v>1.02</v>
      </c>
      <c r="F50" s="497" t="s">
        <v>235</v>
      </c>
      <c r="G50" s="498"/>
      <c r="H50" s="499"/>
      <c r="I50" s="488"/>
      <c r="J50" s="489"/>
      <c r="K50" s="490"/>
      <c r="L50" s="490"/>
      <c r="M50" s="491"/>
      <c r="N50" s="492"/>
      <c r="O50" s="493"/>
      <c r="P50" s="494"/>
      <c r="Q50" s="495"/>
      <c r="R50" s="496"/>
    </row>
    <row r="51" spans="2:20" ht="248.45" hidden="1" customHeight="1">
      <c r="B51" s="484"/>
      <c r="C51" s="485"/>
      <c r="D51" s="486"/>
      <c r="E51" s="500" t="s">
        <v>236</v>
      </c>
      <c r="F51" s="951" t="s">
        <v>84</v>
      </c>
      <c r="G51" s="952"/>
      <c r="H51" s="953"/>
      <c r="I51" s="488" t="s">
        <v>39</v>
      </c>
      <c r="J51" s="489">
        <v>64</v>
      </c>
      <c r="K51" s="490">
        <v>0</v>
      </c>
      <c r="L51" s="490">
        <v>0</v>
      </c>
      <c r="M51" s="491"/>
      <c r="N51" s="492">
        <v>0</v>
      </c>
      <c r="O51" s="493"/>
      <c r="P51" s="494">
        <f>[11]Sheet1!$E$102</f>
        <v>696.61</v>
      </c>
      <c r="Q51" s="495"/>
      <c r="R51" s="501">
        <f t="shared" ref="R51:R52" si="4">ROUND(P51*N51,2)</f>
        <v>0</v>
      </c>
    </row>
    <row r="52" spans="2:20" ht="16.5" hidden="1" customHeight="1">
      <c r="B52" s="484"/>
      <c r="C52" s="485"/>
      <c r="D52" s="486"/>
      <c r="E52" s="500" t="s">
        <v>237</v>
      </c>
      <c r="F52" s="951" t="s">
        <v>238</v>
      </c>
      <c r="G52" s="952"/>
      <c r="H52" s="953"/>
      <c r="I52" s="488" t="s">
        <v>39</v>
      </c>
      <c r="J52" s="489">
        <v>128</v>
      </c>
      <c r="K52" s="490">
        <v>0</v>
      </c>
      <c r="L52" s="490">
        <v>0</v>
      </c>
      <c r="M52" s="491"/>
      <c r="N52" s="492">
        <v>0</v>
      </c>
      <c r="O52" s="493"/>
      <c r="P52" s="494">
        <f>[11]Sheet1!$E$131</f>
        <v>471.51</v>
      </c>
      <c r="Q52" s="495"/>
      <c r="R52" s="501">
        <f t="shared" si="4"/>
        <v>0</v>
      </c>
    </row>
    <row r="53" spans="2:20" ht="16.5" customHeight="1">
      <c r="B53" s="502"/>
      <c r="C53" s="503"/>
      <c r="D53" s="504"/>
      <c r="E53" s="505"/>
      <c r="F53" s="506"/>
      <c r="G53" s="507"/>
      <c r="H53" s="508"/>
      <c r="I53" s="940" t="s">
        <v>239</v>
      </c>
      <c r="J53" s="941"/>
      <c r="K53" s="941"/>
      <c r="L53" s="941"/>
      <c r="M53" s="941"/>
      <c r="N53" s="941"/>
      <c r="O53" s="941"/>
      <c r="P53" s="942"/>
      <c r="Q53" s="509"/>
      <c r="R53" s="510">
        <f>R49+R48+R47</f>
        <v>0</v>
      </c>
    </row>
    <row r="54" spans="2:20" ht="18.75" thickBot="1">
      <c r="B54" s="511"/>
      <c r="C54" s="512"/>
      <c r="D54" s="513"/>
      <c r="E54" s="513"/>
      <c r="F54" s="943"/>
      <c r="G54" s="944"/>
      <c r="H54" s="945"/>
      <c r="I54" s="940" t="s">
        <v>240</v>
      </c>
      <c r="J54" s="941"/>
      <c r="K54" s="941"/>
      <c r="L54" s="941"/>
      <c r="M54" s="941"/>
      <c r="N54" s="941"/>
      <c r="O54" s="941"/>
      <c r="P54" s="942"/>
      <c r="Q54" s="514"/>
      <c r="R54" s="515">
        <f>R53+R23</f>
        <v>59522.810000000005</v>
      </c>
    </row>
    <row r="55" spans="2:20">
      <c r="B55" s="516" t="s">
        <v>14</v>
      </c>
      <c r="C55" s="517"/>
      <c r="D55" s="518"/>
      <c r="E55" s="517"/>
      <c r="F55" s="517"/>
      <c r="G55" s="519"/>
      <c r="H55" s="520" t="s">
        <v>34</v>
      </c>
      <c r="I55" s="946" t="s">
        <v>253</v>
      </c>
      <c r="J55" s="946"/>
      <c r="K55" s="946"/>
      <c r="L55" s="946"/>
      <c r="M55" s="946"/>
      <c r="N55" s="946"/>
      <c r="O55" s="946"/>
      <c r="P55" s="946"/>
      <c r="Q55" s="946"/>
      <c r="R55" s="947"/>
    </row>
    <row r="56" spans="2:20">
      <c r="B56" s="948"/>
      <c r="C56" s="949"/>
      <c r="D56" s="521"/>
      <c r="E56" s="522"/>
      <c r="F56" s="522"/>
      <c r="G56" s="419"/>
      <c r="H56" s="419"/>
      <c r="I56" s="523"/>
      <c r="J56" s="524"/>
      <c r="K56" s="522"/>
      <c r="L56" s="522"/>
      <c r="M56" s="522"/>
      <c r="N56" s="522"/>
      <c r="O56" s="522"/>
      <c r="P56" s="522"/>
      <c r="Q56" s="522"/>
      <c r="R56" s="525"/>
    </row>
    <row r="57" spans="2:20" s="149" customFormat="1">
      <c r="B57" s="521"/>
      <c r="C57" s="522"/>
      <c r="D57" s="521"/>
      <c r="E57" s="522"/>
      <c r="F57" s="522"/>
      <c r="G57" s="522"/>
      <c r="H57" s="522"/>
      <c r="I57" s="522"/>
      <c r="J57" s="522"/>
      <c r="K57" s="522"/>
      <c r="L57" s="522"/>
      <c r="M57" s="522"/>
      <c r="N57" s="522"/>
      <c r="O57" s="522"/>
      <c r="P57" s="522"/>
      <c r="Q57" s="522"/>
      <c r="R57" s="525"/>
      <c r="S57" s="445"/>
      <c r="T57" s="148"/>
    </row>
    <row r="58" spans="2:20" s="149" customFormat="1">
      <c r="B58" s="521"/>
      <c r="C58" s="522"/>
      <c r="D58" s="521"/>
      <c r="E58" s="526" t="s">
        <v>15</v>
      </c>
      <c r="F58" s="527" t="s">
        <v>127</v>
      </c>
      <c r="G58" s="526"/>
      <c r="H58" s="528"/>
      <c r="I58" s="529"/>
      <c r="J58" s="529"/>
      <c r="K58" s="529"/>
      <c r="L58" s="530"/>
      <c r="M58" s="419"/>
      <c r="N58" s="994" t="str">
        <f>N27</f>
        <v>SACKBE S.A. DE C.V.</v>
      </c>
      <c r="O58" s="994"/>
      <c r="P58" s="994"/>
      <c r="Q58" s="994"/>
      <c r="R58" s="525"/>
      <c r="S58" s="445"/>
      <c r="T58" s="148"/>
    </row>
    <row r="59" spans="2:20" s="149" customFormat="1">
      <c r="B59" s="521"/>
      <c r="C59" s="522"/>
      <c r="D59" s="521"/>
      <c r="E59" s="526" t="s">
        <v>16</v>
      </c>
      <c r="F59" s="531">
        <f>F28</f>
        <v>42615</v>
      </c>
      <c r="G59" s="526"/>
      <c r="H59" s="532"/>
      <c r="I59" s="419"/>
      <c r="J59" s="419"/>
      <c r="K59" s="419"/>
      <c r="L59" s="419"/>
      <c r="M59" s="419"/>
      <c r="N59" s="419"/>
      <c r="O59" s="419"/>
      <c r="P59" s="419"/>
      <c r="Q59" s="419"/>
      <c r="R59" s="525"/>
      <c r="S59" s="445"/>
      <c r="T59" s="148"/>
    </row>
    <row r="60" spans="2:20" s="149" customFormat="1">
      <c r="B60" s="521"/>
      <c r="C60" s="522"/>
      <c r="D60" s="521"/>
      <c r="E60" s="522"/>
      <c r="F60" s="522"/>
      <c r="G60" s="530"/>
      <c r="H60" s="530"/>
      <c r="I60" s="530"/>
      <c r="J60" s="530"/>
      <c r="K60" s="530"/>
      <c r="L60" s="419"/>
      <c r="M60" s="419"/>
      <c r="N60" s="419"/>
      <c r="O60" s="419"/>
      <c r="P60" s="419"/>
      <c r="Q60" s="419"/>
      <c r="R60" s="525"/>
      <c r="S60" s="445"/>
      <c r="T60" s="148"/>
    </row>
    <row r="61" spans="2:20" s="149" customFormat="1">
      <c r="B61" s="521"/>
      <c r="C61" s="522"/>
      <c r="D61" s="533"/>
      <c r="E61" s="526" t="s">
        <v>243</v>
      </c>
      <c r="F61" s="530"/>
      <c r="G61" s="522"/>
      <c r="H61" s="526"/>
      <c r="I61" s="530"/>
      <c r="J61" s="522"/>
      <c r="K61" s="526"/>
      <c r="L61" s="151"/>
      <c r="M61" s="526" t="s">
        <v>244</v>
      </c>
      <c r="N61" s="530"/>
      <c r="O61" s="522"/>
      <c r="P61" s="522"/>
      <c r="Q61" s="522"/>
      <c r="R61" s="525"/>
      <c r="S61" s="445"/>
      <c r="T61" s="148"/>
    </row>
    <row r="62" spans="2:20" s="149" customFormat="1">
      <c r="B62" s="521"/>
      <c r="C62" s="522"/>
      <c r="D62" s="446"/>
      <c r="E62" s="534"/>
      <c r="F62" s="535"/>
      <c r="G62" s="535"/>
      <c r="H62" s="419"/>
      <c r="I62" s="536"/>
      <c r="J62" s="536"/>
      <c r="K62" s="536"/>
      <c r="L62" s="151"/>
      <c r="M62" s="537"/>
      <c r="N62" s="538"/>
      <c r="O62" s="539"/>
      <c r="P62" s="539"/>
      <c r="Q62" s="539"/>
      <c r="R62" s="525"/>
      <c r="S62" s="445"/>
      <c r="T62" s="148"/>
    </row>
    <row r="63" spans="2:20" s="149" customFormat="1">
      <c r="B63" s="521"/>
      <c r="C63" s="522"/>
      <c r="D63" s="533"/>
      <c r="E63" s="540"/>
      <c r="F63" s="936" t="s">
        <v>3</v>
      </c>
      <c r="G63" s="936"/>
      <c r="H63" s="541"/>
      <c r="I63" s="541" t="s">
        <v>245</v>
      </c>
      <c r="J63" s="542"/>
      <c r="K63" s="542"/>
      <c r="L63" s="151"/>
      <c r="M63" s="543"/>
      <c r="N63" s="936" t="s">
        <v>133</v>
      </c>
      <c r="O63" s="936"/>
      <c r="P63" s="936"/>
      <c r="Q63" s="936"/>
      <c r="R63" s="525"/>
      <c r="S63" s="445"/>
      <c r="T63" s="148"/>
    </row>
    <row r="64" spans="2:20" s="149" customFormat="1">
      <c r="B64" s="521"/>
      <c r="C64" s="522"/>
      <c r="D64" s="446"/>
      <c r="E64" s="544"/>
      <c r="F64" s="937" t="s">
        <v>246</v>
      </c>
      <c r="G64" s="937"/>
      <c r="H64" s="545"/>
      <c r="I64" s="546" t="s">
        <v>247</v>
      </c>
      <c r="J64" s="540"/>
      <c r="K64" s="540"/>
      <c r="L64" s="151"/>
      <c r="M64" s="547"/>
      <c r="N64" s="548" t="s">
        <v>248</v>
      </c>
      <c r="O64" s="540"/>
      <c r="P64" s="540"/>
      <c r="Q64" s="540"/>
      <c r="R64" s="549" t="s">
        <v>36</v>
      </c>
      <c r="S64" s="445"/>
      <c r="T64" s="148"/>
    </row>
    <row r="65" spans="2:20" s="149" customFormat="1" ht="18.75" thickBot="1">
      <c r="B65" s="550"/>
      <c r="C65" s="551"/>
      <c r="D65" s="550"/>
      <c r="E65" s="552"/>
      <c r="F65" s="938" t="s">
        <v>4</v>
      </c>
      <c r="G65" s="938"/>
      <c r="H65" s="553"/>
      <c r="I65" s="554" t="s">
        <v>249</v>
      </c>
      <c r="J65" s="552"/>
      <c r="K65" s="552"/>
      <c r="L65" s="555"/>
      <c r="M65" s="551"/>
      <c r="N65" s="939" t="s">
        <v>242</v>
      </c>
      <c r="O65" s="939"/>
      <c r="P65" s="939"/>
      <c r="Q65" s="939"/>
      <c r="R65" s="556"/>
      <c r="S65" s="445"/>
      <c r="T65" s="148"/>
    </row>
    <row r="66" spans="2:20" s="149" customFormat="1" ht="19.5" customHeight="1">
      <c r="B66" s="441"/>
      <c r="C66" s="972" t="s">
        <v>4</v>
      </c>
      <c r="D66" s="972"/>
      <c r="E66" s="972"/>
      <c r="F66" s="973"/>
      <c r="G66" s="442" t="s">
        <v>5</v>
      </c>
      <c r="H66" s="974" t="s">
        <v>218</v>
      </c>
      <c r="I66" s="974"/>
      <c r="J66" s="974"/>
      <c r="K66" s="443" t="s">
        <v>6</v>
      </c>
      <c r="L66" s="444" t="s">
        <v>219</v>
      </c>
      <c r="M66" s="975" t="s">
        <v>20</v>
      </c>
      <c r="N66" s="976"/>
      <c r="O66" s="976"/>
      <c r="P66" s="976"/>
      <c r="Q66" s="976"/>
      <c r="R66" s="977"/>
      <c r="S66" s="445"/>
      <c r="T66" s="148"/>
    </row>
    <row r="67" spans="2:20" s="149" customFormat="1" ht="15.75" customHeight="1">
      <c r="B67" s="446"/>
      <c r="C67" s="978" t="s">
        <v>7</v>
      </c>
      <c r="D67" s="978"/>
      <c r="E67" s="978"/>
      <c r="F67" s="979"/>
      <c r="G67" s="154" t="s">
        <v>8</v>
      </c>
      <c r="H67" s="980" t="s">
        <v>220</v>
      </c>
      <c r="I67" s="980"/>
      <c r="J67" s="980"/>
      <c r="K67" s="980"/>
      <c r="L67" s="981"/>
      <c r="M67" s="982"/>
      <c r="N67" s="983"/>
      <c r="O67" s="983"/>
      <c r="P67" s="984"/>
      <c r="Q67" s="984"/>
      <c r="R67" s="159"/>
      <c r="S67" s="445"/>
      <c r="T67" s="148"/>
    </row>
    <row r="68" spans="2:20" s="149" customFormat="1" ht="14.1" customHeight="1">
      <c r="B68" s="446"/>
      <c r="C68" s="447"/>
      <c r="D68" s="447"/>
      <c r="E68" s="447"/>
      <c r="F68" s="448" t="s">
        <v>221</v>
      </c>
      <c r="G68" s="154"/>
      <c r="H68" s="980"/>
      <c r="I68" s="980"/>
      <c r="J68" s="980"/>
      <c r="K68" s="980"/>
      <c r="L68" s="981"/>
      <c r="M68" s="155"/>
      <c r="N68" s="449"/>
      <c r="O68" s="449"/>
      <c r="P68" s="158"/>
      <c r="Q68" s="158"/>
      <c r="R68" s="159"/>
      <c r="S68" s="445"/>
      <c r="T68" s="148"/>
    </row>
    <row r="69" spans="2:20" s="149" customFormat="1" ht="18" customHeight="1">
      <c r="B69" s="446"/>
      <c r="C69" s="161"/>
      <c r="D69" s="161"/>
      <c r="E69" s="161"/>
      <c r="F69" s="448" t="s">
        <v>222</v>
      </c>
      <c r="G69" s="154"/>
      <c r="H69" s="980"/>
      <c r="I69" s="980"/>
      <c r="J69" s="980"/>
      <c r="K69" s="980"/>
      <c r="L69" s="981"/>
      <c r="M69" s="155"/>
      <c r="N69" s="156"/>
      <c r="P69" s="157"/>
      <c r="Q69" s="158"/>
      <c r="R69" s="159"/>
      <c r="S69" s="445"/>
      <c r="T69" s="148"/>
    </row>
    <row r="70" spans="2:20" s="149" customFormat="1" ht="19.5" customHeight="1">
      <c r="B70" s="450"/>
      <c r="C70" s="162"/>
      <c r="D70" s="448"/>
      <c r="E70" s="451"/>
      <c r="F70" s="452"/>
      <c r="G70" s="154"/>
      <c r="H70" s="980"/>
      <c r="I70" s="980"/>
      <c r="J70" s="980"/>
      <c r="K70" s="980"/>
      <c r="L70" s="981"/>
      <c r="M70" s="985" t="s">
        <v>21</v>
      </c>
      <c r="N70" s="986"/>
      <c r="O70" s="453"/>
      <c r="P70" s="454" t="str">
        <f>P5</f>
        <v>5  (cinco)</v>
      </c>
      <c r="Q70" s="455">
        <v>3</v>
      </c>
      <c r="R70" s="456">
        <v>3</v>
      </c>
      <c r="S70" s="445"/>
      <c r="T70" s="148" t="str">
        <f>UPPER([10]Sheet1!B77)</f>
        <v>MATERIALES</v>
      </c>
    </row>
    <row r="71" spans="2:20" s="149" customFormat="1" ht="14.1" customHeight="1">
      <c r="B71" s="987" t="s">
        <v>224</v>
      </c>
      <c r="C71" s="988"/>
      <c r="D71" s="988"/>
      <c r="E71" s="988"/>
      <c r="F71" s="988"/>
      <c r="G71" s="154"/>
      <c r="H71" s="980"/>
      <c r="I71" s="980"/>
      <c r="J71" s="980"/>
      <c r="K71" s="980"/>
      <c r="L71" s="981"/>
      <c r="M71" s="457" t="s">
        <v>22</v>
      </c>
      <c r="N71" s="458">
        <f>N6</f>
        <v>42583</v>
      </c>
      <c r="O71" s="459" t="s">
        <v>1</v>
      </c>
      <c r="P71" s="458">
        <f>P6</f>
        <v>42588</v>
      </c>
      <c r="Q71" s="453" t="s">
        <v>22</v>
      </c>
      <c r="R71" s="460">
        <v>2016</v>
      </c>
      <c r="S71" s="445"/>
      <c r="T71" s="148"/>
    </row>
    <row r="72" spans="2:20" s="149" customFormat="1" ht="14.1" customHeight="1">
      <c r="B72" s="989"/>
      <c r="C72" s="988"/>
      <c r="D72" s="988"/>
      <c r="E72" s="988"/>
      <c r="F72" s="988"/>
      <c r="G72" s="154" t="s">
        <v>11</v>
      </c>
      <c r="H72" s="992" t="s">
        <v>225</v>
      </c>
      <c r="I72" s="992"/>
      <c r="J72" s="992"/>
      <c r="K72" s="992"/>
      <c r="L72" s="993"/>
      <c r="M72" s="965"/>
      <c r="N72" s="966"/>
      <c r="O72" s="453"/>
      <c r="P72" s="453"/>
      <c r="Q72" s="461"/>
      <c r="R72" s="462"/>
      <c r="S72" s="445"/>
      <c r="T72" s="148"/>
    </row>
    <row r="73" spans="2:20" s="149" customFormat="1" ht="14.1" customHeight="1" thickBot="1">
      <c r="B73" s="990"/>
      <c r="C73" s="991"/>
      <c r="D73" s="991"/>
      <c r="E73" s="991"/>
      <c r="F73" s="991"/>
      <c r="G73" s="191"/>
      <c r="H73" s="192"/>
      <c r="I73" s="789"/>
      <c r="J73" s="789"/>
      <c r="K73" s="789"/>
      <c r="L73" s="790"/>
      <c r="M73" s="193"/>
      <c r="N73" s="194"/>
      <c r="O73" s="195"/>
      <c r="P73" s="196"/>
      <c r="Q73" s="196"/>
      <c r="R73" s="197"/>
      <c r="S73" s="445"/>
      <c r="T73" s="148"/>
    </row>
    <row r="74" spans="2:20" s="149" customFormat="1" ht="14.1" customHeight="1">
      <c r="B74" s="463" t="s">
        <v>23</v>
      </c>
      <c r="C74" s="464"/>
      <c r="D74" s="967" t="s">
        <v>12</v>
      </c>
      <c r="E74" s="967" t="s">
        <v>24</v>
      </c>
      <c r="F74" s="969" t="s">
        <v>13</v>
      </c>
      <c r="G74" s="970"/>
      <c r="H74" s="971"/>
      <c r="I74" s="967" t="s">
        <v>25</v>
      </c>
      <c r="J74" s="465" t="s">
        <v>250</v>
      </c>
      <c r="K74" s="466" t="s">
        <v>26</v>
      </c>
      <c r="L74" s="465" t="s">
        <v>27</v>
      </c>
      <c r="M74" s="465" t="s">
        <v>28</v>
      </c>
      <c r="N74" s="465"/>
      <c r="O74" s="467" t="s">
        <v>29</v>
      </c>
      <c r="P74" s="464"/>
      <c r="Q74" s="954" t="s">
        <v>2</v>
      </c>
      <c r="R74" s="955"/>
      <c r="S74" s="445"/>
      <c r="T74" s="148"/>
    </row>
    <row r="75" spans="2:20" s="149" customFormat="1" ht="14.1" customHeight="1" thickBot="1">
      <c r="B75" s="468" t="s">
        <v>226</v>
      </c>
      <c r="C75" s="469"/>
      <c r="D75" s="968"/>
      <c r="E75" s="968"/>
      <c r="F75" s="956" t="s">
        <v>30</v>
      </c>
      <c r="G75" s="958"/>
      <c r="H75" s="959"/>
      <c r="I75" s="968"/>
      <c r="J75" s="470" t="s">
        <v>31</v>
      </c>
      <c r="K75" s="471" t="s">
        <v>0</v>
      </c>
      <c r="L75" s="471" t="s">
        <v>32</v>
      </c>
      <c r="M75" s="471" t="s">
        <v>0</v>
      </c>
      <c r="N75" s="471"/>
      <c r="O75" s="467" t="s">
        <v>33</v>
      </c>
      <c r="P75" s="469"/>
      <c r="Q75" s="956"/>
      <c r="R75" s="957"/>
      <c r="S75" s="445"/>
      <c r="T75" s="148"/>
    </row>
    <row r="76" spans="2:20" s="149" customFormat="1" ht="18" customHeight="1">
      <c r="B76" s="472"/>
      <c r="C76" s="473"/>
      <c r="D76" s="474"/>
      <c r="E76" s="475"/>
      <c r="F76" s="960"/>
      <c r="G76" s="961"/>
      <c r="H76" s="962"/>
      <c r="I76" s="476"/>
      <c r="J76" s="477"/>
      <c r="K76" s="478"/>
      <c r="L76" s="479"/>
      <c r="M76" s="963"/>
      <c r="N76" s="964"/>
      <c r="O76" s="480"/>
      <c r="P76" s="481"/>
      <c r="Q76" s="482"/>
      <c r="R76" s="483"/>
      <c r="S76" s="445"/>
      <c r="T76" s="148"/>
    </row>
    <row r="77" spans="2:20">
      <c r="B77" s="484"/>
      <c r="C77" s="485"/>
      <c r="D77" s="486"/>
      <c r="E77" s="487">
        <v>1.02</v>
      </c>
      <c r="F77" s="497" t="s">
        <v>235</v>
      </c>
      <c r="G77" s="498"/>
      <c r="H77" s="499"/>
      <c r="I77" s="488"/>
      <c r="J77" s="489"/>
      <c r="K77" s="490"/>
      <c r="L77" s="490"/>
      <c r="M77" s="491"/>
      <c r="N77" s="492"/>
      <c r="O77" s="493"/>
      <c r="P77" s="494"/>
      <c r="Q77" s="495"/>
      <c r="R77" s="496"/>
    </row>
    <row r="78" spans="2:20" ht="210.75" customHeight="1">
      <c r="B78" s="484"/>
      <c r="C78" s="485"/>
      <c r="D78" s="486">
        <v>9</v>
      </c>
      <c r="E78" s="500" t="s">
        <v>254</v>
      </c>
      <c r="F78" s="951" t="s">
        <v>255</v>
      </c>
      <c r="G78" s="952"/>
      <c r="H78" s="953"/>
      <c r="I78" s="488" t="s">
        <v>256</v>
      </c>
      <c r="J78" s="489">
        <v>16</v>
      </c>
      <c r="K78" s="490">
        <f t="shared" ref="K78:K83" si="5">L78+N78</f>
        <v>0</v>
      </c>
      <c r="L78" s="490">
        <v>0</v>
      </c>
      <c r="M78" s="491"/>
      <c r="N78" s="492">
        <v>0</v>
      </c>
      <c r="O78" s="493"/>
      <c r="P78" s="494">
        <v>189037.02</v>
      </c>
      <c r="Q78" s="495"/>
      <c r="R78" s="501">
        <f t="shared" ref="R78:R83" si="6">ROUND(P78*N78,2)</f>
        <v>0</v>
      </c>
    </row>
    <row r="79" spans="2:20" ht="232.15" customHeight="1">
      <c r="B79" s="484"/>
      <c r="C79" s="485"/>
      <c r="D79" s="486">
        <v>10</v>
      </c>
      <c r="E79" s="500" t="s">
        <v>257</v>
      </c>
      <c r="F79" s="951" t="s">
        <v>258</v>
      </c>
      <c r="G79" s="952"/>
      <c r="H79" s="953"/>
      <c r="I79" s="488" t="s">
        <v>256</v>
      </c>
      <c r="J79" s="489">
        <v>2</v>
      </c>
      <c r="K79" s="490">
        <f t="shared" si="5"/>
        <v>2</v>
      </c>
      <c r="L79" s="490">
        <v>2</v>
      </c>
      <c r="M79" s="491"/>
      <c r="N79" s="492">
        <v>0</v>
      </c>
      <c r="O79" s="493"/>
      <c r="P79" s="494">
        <v>269318.52</v>
      </c>
      <c r="Q79" s="495"/>
      <c r="R79" s="501">
        <f t="shared" si="6"/>
        <v>0</v>
      </c>
    </row>
    <row r="80" spans="2:20" ht="165.75" customHeight="1">
      <c r="B80" s="484"/>
      <c r="C80" s="485"/>
      <c r="D80" s="486">
        <v>11</v>
      </c>
      <c r="E80" s="500" t="s">
        <v>259</v>
      </c>
      <c r="F80" s="951" t="s">
        <v>260</v>
      </c>
      <c r="G80" s="952"/>
      <c r="H80" s="953"/>
      <c r="I80" s="488" t="s">
        <v>256</v>
      </c>
      <c r="J80" s="489">
        <v>2</v>
      </c>
      <c r="K80" s="490">
        <f t="shared" si="5"/>
        <v>2</v>
      </c>
      <c r="L80" s="490">
        <v>2</v>
      </c>
      <c r="M80" s="491"/>
      <c r="N80" s="492">
        <v>0</v>
      </c>
      <c r="O80" s="493"/>
      <c r="P80" s="494">
        <v>153824.26999999999</v>
      </c>
      <c r="Q80" s="495"/>
      <c r="R80" s="501">
        <f t="shared" si="6"/>
        <v>0</v>
      </c>
    </row>
    <row r="81" spans="2:20" ht="85.5" customHeight="1">
      <c r="B81" s="484"/>
      <c r="C81" s="485"/>
      <c r="D81" s="486">
        <v>12</v>
      </c>
      <c r="E81" s="500" t="s">
        <v>261</v>
      </c>
      <c r="F81" s="951" t="s">
        <v>74</v>
      </c>
      <c r="G81" s="952"/>
      <c r="H81" s="953"/>
      <c r="I81" s="488" t="s">
        <v>38</v>
      </c>
      <c r="J81" s="489">
        <v>1</v>
      </c>
      <c r="K81" s="490">
        <f t="shared" si="5"/>
        <v>0</v>
      </c>
      <c r="L81" s="490">
        <v>0</v>
      </c>
      <c r="M81" s="491"/>
      <c r="N81" s="492">
        <v>0</v>
      </c>
      <c r="O81" s="493"/>
      <c r="P81" s="494">
        <v>805.51</v>
      </c>
      <c r="Q81" s="495"/>
      <c r="R81" s="501">
        <f t="shared" si="6"/>
        <v>0</v>
      </c>
    </row>
    <row r="82" spans="2:20" ht="92.25" customHeight="1">
      <c r="B82" s="484"/>
      <c r="C82" s="485"/>
      <c r="D82" s="486">
        <v>13</v>
      </c>
      <c r="E82" s="500" t="s">
        <v>262</v>
      </c>
      <c r="F82" s="951" t="s">
        <v>76</v>
      </c>
      <c r="G82" s="952"/>
      <c r="H82" s="953"/>
      <c r="I82" s="488" t="s">
        <v>77</v>
      </c>
      <c r="J82" s="489">
        <v>1</v>
      </c>
      <c r="K82" s="490">
        <f t="shared" si="5"/>
        <v>0</v>
      </c>
      <c r="L82" s="490">
        <v>0</v>
      </c>
      <c r="M82" s="491"/>
      <c r="N82" s="492">
        <v>0</v>
      </c>
      <c r="O82" s="493"/>
      <c r="P82" s="494">
        <v>3332.74</v>
      </c>
      <c r="Q82" s="495"/>
      <c r="R82" s="501">
        <f t="shared" si="6"/>
        <v>0</v>
      </c>
    </row>
    <row r="83" spans="2:20" ht="80.25" customHeight="1">
      <c r="B83" s="484"/>
      <c r="C83" s="485"/>
      <c r="D83" s="486">
        <v>14</v>
      </c>
      <c r="E83" s="500" t="s">
        <v>263</v>
      </c>
      <c r="F83" s="951" t="s">
        <v>79</v>
      </c>
      <c r="G83" s="952"/>
      <c r="H83" s="953"/>
      <c r="I83" s="488" t="s">
        <v>264</v>
      </c>
      <c r="J83" s="489">
        <v>6</v>
      </c>
      <c r="K83" s="490">
        <f t="shared" si="5"/>
        <v>0</v>
      </c>
      <c r="L83" s="490">
        <v>0</v>
      </c>
      <c r="M83" s="491"/>
      <c r="N83" s="492">
        <v>0</v>
      </c>
      <c r="O83" s="493"/>
      <c r="P83" s="494">
        <v>1168.5999999999999</v>
      </c>
      <c r="Q83" s="495"/>
      <c r="R83" s="501">
        <f t="shared" si="6"/>
        <v>0</v>
      </c>
    </row>
    <row r="84" spans="2:20" hidden="1">
      <c r="B84" s="484"/>
      <c r="C84" s="485"/>
      <c r="D84" s="486"/>
      <c r="E84" s="487">
        <v>1.02</v>
      </c>
      <c r="F84" s="497" t="s">
        <v>235</v>
      </c>
      <c r="G84" s="498"/>
      <c r="H84" s="499"/>
      <c r="I84" s="488"/>
      <c r="J84" s="489"/>
      <c r="K84" s="490"/>
      <c r="L84" s="490"/>
      <c r="M84" s="491"/>
      <c r="N84" s="492"/>
      <c r="O84" s="493"/>
      <c r="P84" s="494"/>
      <c r="Q84" s="495"/>
      <c r="R84" s="496"/>
    </row>
    <row r="85" spans="2:20" ht="248.45" hidden="1" customHeight="1">
      <c r="B85" s="484"/>
      <c r="C85" s="485"/>
      <c r="D85" s="486"/>
      <c r="E85" s="500" t="s">
        <v>236</v>
      </c>
      <c r="F85" s="951" t="s">
        <v>84</v>
      </c>
      <c r="G85" s="952"/>
      <c r="H85" s="953"/>
      <c r="I85" s="488" t="s">
        <v>39</v>
      </c>
      <c r="J85" s="489">
        <v>64</v>
      </c>
      <c r="K85" s="490">
        <v>0</v>
      </c>
      <c r="L85" s="490">
        <v>0</v>
      </c>
      <c r="M85" s="491"/>
      <c r="N85" s="492">
        <v>0</v>
      </c>
      <c r="O85" s="493"/>
      <c r="P85" s="494">
        <f>[11]Sheet1!$E$102</f>
        <v>696.61</v>
      </c>
      <c r="Q85" s="495"/>
      <c r="R85" s="501">
        <f t="shared" ref="R85:R86" si="7">ROUND(P85*N85,2)</f>
        <v>0</v>
      </c>
    </row>
    <row r="86" spans="2:20" ht="8.25" hidden="1" customHeight="1">
      <c r="B86" s="484"/>
      <c r="C86" s="485"/>
      <c r="D86" s="486"/>
      <c r="E86" s="500" t="s">
        <v>237</v>
      </c>
      <c r="F86" s="951" t="s">
        <v>238</v>
      </c>
      <c r="G86" s="952"/>
      <c r="H86" s="953"/>
      <c r="I86" s="488" t="s">
        <v>39</v>
      </c>
      <c r="J86" s="489">
        <v>128</v>
      </c>
      <c r="K86" s="490">
        <v>0</v>
      </c>
      <c r="L86" s="490">
        <v>0</v>
      </c>
      <c r="M86" s="491"/>
      <c r="N86" s="492">
        <v>0</v>
      </c>
      <c r="O86" s="493"/>
      <c r="P86" s="494">
        <f>[11]Sheet1!$E$131</f>
        <v>471.51</v>
      </c>
      <c r="Q86" s="495"/>
      <c r="R86" s="501">
        <f t="shared" si="7"/>
        <v>0</v>
      </c>
    </row>
    <row r="87" spans="2:20" ht="16.5" customHeight="1">
      <c r="B87" s="502"/>
      <c r="C87" s="503"/>
      <c r="D87" s="504"/>
      <c r="E87" s="505"/>
      <c r="F87" s="506"/>
      <c r="G87" s="507"/>
      <c r="H87" s="508"/>
      <c r="I87" s="940" t="s">
        <v>239</v>
      </c>
      <c r="J87" s="941"/>
      <c r="K87" s="941"/>
      <c r="L87" s="941"/>
      <c r="M87" s="941"/>
      <c r="N87" s="941"/>
      <c r="O87" s="941"/>
      <c r="P87" s="942"/>
      <c r="Q87" s="509"/>
      <c r="R87" s="510">
        <f>R83+R82+R81+R80+R79+R78</f>
        <v>0</v>
      </c>
    </row>
    <row r="88" spans="2:20" ht="23.25" customHeight="1" thickBot="1">
      <c r="B88" s="511"/>
      <c r="C88" s="512"/>
      <c r="D88" s="513"/>
      <c r="E88" s="513"/>
      <c r="F88" s="943"/>
      <c r="G88" s="944"/>
      <c r="H88" s="945"/>
      <c r="I88" s="940" t="s">
        <v>240</v>
      </c>
      <c r="J88" s="941"/>
      <c r="K88" s="941"/>
      <c r="L88" s="941"/>
      <c r="M88" s="941"/>
      <c r="N88" s="941"/>
      <c r="O88" s="941"/>
      <c r="P88" s="942"/>
      <c r="Q88" s="514"/>
      <c r="R88" s="515">
        <f>R87+R54</f>
        <v>59522.810000000005</v>
      </c>
    </row>
    <row r="89" spans="2:20">
      <c r="B89" s="516" t="s">
        <v>14</v>
      </c>
      <c r="C89" s="517"/>
      <c r="D89" s="518"/>
      <c r="E89" s="517"/>
      <c r="F89" s="517"/>
      <c r="G89" s="519"/>
      <c r="H89" s="520" t="s">
        <v>34</v>
      </c>
      <c r="I89" s="946" t="s">
        <v>253</v>
      </c>
      <c r="J89" s="946"/>
      <c r="K89" s="946"/>
      <c r="L89" s="946"/>
      <c r="M89" s="946"/>
      <c r="N89" s="946"/>
      <c r="O89" s="946"/>
      <c r="P89" s="946"/>
      <c r="Q89" s="946"/>
      <c r="R89" s="947"/>
    </row>
    <row r="90" spans="2:20">
      <c r="B90" s="948"/>
      <c r="C90" s="949"/>
      <c r="D90" s="521"/>
      <c r="E90" s="522"/>
      <c r="F90" s="522"/>
      <c r="G90" s="419"/>
      <c r="H90" s="419"/>
      <c r="I90" s="523"/>
      <c r="J90" s="524"/>
      <c r="K90" s="522"/>
      <c r="L90" s="522"/>
      <c r="M90" s="522"/>
      <c r="N90" s="522"/>
      <c r="O90" s="522"/>
      <c r="P90" s="522"/>
      <c r="Q90" s="522"/>
      <c r="R90" s="525"/>
    </row>
    <row r="91" spans="2:20" s="149" customFormat="1">
      <c r="B91" s="521"/>
      <c r="C91" s="522"/>
      <c r="D91" s="521"/>
      <c r="E91" s="522"/>
      <c r="F91" s="522"/>
      <c r="G91" s="522"/>
      <c r="H91" s="522"/>
      <c r="I91" s="522"/>
      <c r="J91" s="522"/>
      <c r="K91" s="522"/>
      <c r="L91" s="522"/>
      <c r="M91" s="522"/>
      <c r="N91" s="522"/>
      <c r="O91" s="522"/>
      <c r="P91" s="522"/>
      <c r="Q91" s="522"/>
      <c r="R91" s="525"/>
      <c r="S91" s="445"/>
      <c r="T91" s="148"/>
    </row>
    <row r="92" spans="2:20" s="149" customFormat="1">
      <c r="B92" s="521"/>
      <c r="C92" s="522"/>
      <c r="D92" s="521"/>
      <c r="E92" s="526" t="s">
        <v>15</v>
      </c>
      <c r="F92" s="527" t="s">
        <v>127</v>
      </c>
      <c r="G92" s="526"/>
      <c r="H92" s="528"/>
      <c r="I92" s="529"/>
      <c r="J92" s="529"/>
      <c r="K92" s="529"/>
      <c r="L92" s="530"/>
      <c r="M92" s="419"/>
      <c r="N92" s="950" t="str">
        <f>N58</f>
        <v>SACKBE S.A. DE C.V.</v>
      </c>
      <c r="O92" s="950"/>
      <c r="P92" s="950"/>
      <c r="Q92" s="950"/>
      <c r="R92" s="525"/>
      <c r="S92" s="445"/>
      <c r="T92" s="148"/>
    </row>
    <row r="93" spans="2:20" s="149" customFormat="1">
      <c r="B93" s="521"/>
      <c r="C93" s="522"/>
      <c r="D93" s="521"/>
      <c r="E93" s="526" t="s">
        <v>16</v>
      </c>
      <c r="F93" s="531">
        <f>F28</f>
        <v>42615</v>
      </c>
      <c r="G93" s="526"/>
      <c r="H93" s="532"/>
      <c r="I93" s="419"/>
      <c r="J93" s="419"/>
      <c r="K93" s="419"/>
      <c r="L93" s="419"/>
      <c r="M93" s="419"/>
      <c r="N93" s="419"/>
      <c r="O93" s="419"/>
      <c r="P93" s="419"/>
      <c r="Q93" s="419"/>
      <c r="R93" s="525"/>
      <c r="S93" s="445"/>
      <c r="T93" s="148"/>
    </row>
    <row r="94" spans="2:20" s="149" customFormat="1">
      <c r="B94" s="521"/>
      <c r="C94" s="522"/>
      <c r="D94" s="521"/>
      <c r="E94" s="522"/>
      <c r="F94" s="522"/>
      <c r="G94" s="530"/>
      <c r="H94" s="530"/>
      <c r="I94" s="530"/>
      <c r="J94" s="530"/>
      <c r="K94" s="530"/>
      <c r="L94" s="419"/>
      <c r="M94" s="419"/>
      <c r="N94" s="419"/>
      <c r="O94" s="419"/>
      <c r="P94" s="419"/>
      <c r="Q94" s="419"/>
      <c r="R94" s="525"/>
      <c r="S94" s="445"/>
      <c r="T94" s="148"/>
    </row>
    <row r="95" spans="2:20" s="149" customFormat="1">
      <c r="B95" s="521"/>
      <c r="C95" s="522"/>
      <c r="D95" s="533"/>
      <c r="E95" s="526" t="s">
        <v>243</v>
      </c>
      <c r="F95" s="530"/>
      <c r="G95" s="522"/>
      <c r="H95" s="526"/>
      <c r="I95" s="530"/>
      <c r="J95" s="522"/>
      <c r="K95" s="526"/>
      <c r="L95" s="151"/>
      <c r="M95" s="526" t="s">
        <v>244</v>
      </c>
      <c r="N95" s="530"/>
      <c r="O95" s="522"/>
      <c r="P95" s="522"/>
      <c r="Q95" s="522"/>
      <c r="R95" s="525"/>
      <c r="S95" s="445"/>
      <c r="T95" s="148"/>
    </row>
    <row r="96" spans="2:20" s="149" customFormat="1">
      <c r="B96" s="521"/>
      <c r="C96" s="522"/>
      <c r="D96" s="446"/>
      <c r="E96" s="534"/>
      <c r="F96" s="535"/>
      <c r="G96" s="535"/>
      <c r="H96" s="419"/>
      <c r="I96" s="536"/>
      <c r="J96" s="536"/>
      <c r="K96" s="536"/>
      <c r="L96" s="151"/>
      <c r="M96" s="537"/>
      <c r="N96" s="538"/>
      <c r="O96" s="539"/>
      <c r="P96" s="539"/>
      <c r="Q96" s="539"/>
      <c r="R96" s="525"/>
      <c r="S96" s="445"/>
      <c r="T96" s="148"/>
    </row>
    <row r="97" spans="2:20" s="149" customFormat="1">
      <c r="B97" s="521"/>
      <c r="C97" s="522"/>
      <c r="D97" s="533"/>
      <c r="E97" s="540"/>
      <c r="F97" s="936" t="s">
        <v>3</v>
      </c>
      <c r="G97" s="936"/>
      <c r="H97" s="541"/>
      <c r="I97" s="541" t="s">
        <v>245</v>
      </c>
      <c r="J97" s="542"/>
      <c r="K97" s="542"/>
      <c r="L97" s="151"/>
      <c r="M97" s="543"/>
      <c r="N97" s="936" t="s">
        <v>133</v>
      </c>
      <c r="O97" s="936"/>
      <c r="P97" s="936"/>
      <c r="Q97" s="936"/>
      <c r="R97" s="525"/>
      <c r="S97" s="445"/>
      <c r="T97" s="148"/>
    </row>
    <row r="98" spans="2:20" s="149" customFormat="1">
      <c r="B98" s="521"/>
      <c r="C98" s="522"/>
      <c r="D98" s="446"/>
      <c r="E98" s="544"/>
      <c r="F98" s="937" t="s">
        <v>246</v>
      </c>
      <c r="G98" s="937"/>
      <c r="H98" s="545"/>
      <c r="I98" s="546" t="s">
        <v>247</v>
      </c>
      <c r="J98" s="540"/>
      <c r="K98" s="540"/>
      <c r="L98" s="151"/>
      <c r="M98" s="547"/>
      <c r="N98" s="548" t="s">
        <v>248</v>
      </c>
      <c r="O98" s="540"/>
      <c r="P98" s="540"/>
      <c r="Q98" s="540"/>
      <c r="R98" s="549" t="s">
        <v>36</v>
      </c>
      <c r="S98" s="445"/>
      <c r="T98" s="148"/>
    </row>
    <row r="99" spans="2:20" s="149" customFormat="1" ht="18.75" thickBot="1">
      <c r="B99" s="550"/>
      <c r="C99" s="551"/>
      <c r="D99" s="550"/>
      <c r="E99" s="552"/>
      <c r="F99" s="938" t="s">
        <v>4</v>
      </c>
      <c r="G99" s="938"/>
      <c r="H99" s="553"/>
      <c r="I99" s="554" t="s">
        <v>249</v>
      </c>
      <c r="J99" s="552"/>
      <c r="K99" s="552"/>
      <c r="L99" s="555"/>
      <c r="M99" s="551"/>
      <c r="N99" s="939" t="s">
        <v>242</v>
      </c>
      <c r="O99" s="939"/>
      <c r="P99" s="939"/>
      <c r="Q99" s="939"/>
      <c r="R99" s="556"/>
      <c r="S99" s="445"/>
      <c r="T99" s="148"/>
    </row>
  </sheetData>
  <mergeCells count="114">
    <mergeCell ref="M7:N7"/>
    <mergeCell ref="I8:L8"/>
    <mergeCell ref="D9:D10"/>
    <mergeCell ref="E9:E10"/>
    <mergeCell ref="F9:H9"/>
    <mergeCell ref="I9:I10"/>
    <mergeCell ref="C1:F1"/>
    <mergeCell ref="H1:J1"/>
    <mergeCell ref="M1:R1"/>
    <mergeCell ref="C2:F2"/>
    <mergeCell ref="H2:L6"/>
    <mergeCell ref="M2:O2"/>
    <mergeCell ref="P2:Q2"/>
    <mergeCell ref="M5:N5"/>
    <mergeCell ref="B6:F8"/>
    <mergeCell ref="H7:L7"/>
    <mergeCell ref="F15:H15"/>
    <mergeCell ref="F16:H16"/>
    <mergeCell ref="F17:H17"/>
    <mergeCell ref="F18:H18"/>
    <mergeCell ref="F20:H20"/>
    <mergeCell ref="F21:H21"/>
    <mergeCell ref="Q9:R10"/>
    <mergeCell ref="F10:H10"/>
    <mergeCell ref="F11:H11"/>
    <mergeCell ref="M11:N11"/>
    <mergeCell ref="F12:H12"/>
    <mergeCell ref="F14:H14"/>
    <mergeCell ref="F32:G32"/>
    <mergeCell ref="N32:Q32"/>
    <mergeCell ref="F33:G33"/>
    <mergeCell ref="F34:G34"/>
    <mergeCell ref="N34:Q34"/>
    <mergeCell ref="C35:F35"/>
    <mergeCell ref="H35:J35"/>
    <mergeCell ref="M35:R35"/>
    <mergeCell ref="I22:P22"/>
    <mergeCell ref="F23:H23"/>
    <mergeCell ref="I23:P23"/>
    <mergeCell ref="I24:R24"/>
    <mergeCell ref="B25:C25"/>
    <mergeCell ref="N27:Q27"/>
    <mergeCell ref="Q43:R44"/>
    <mergeCell ref="F44:H44"/>
    <mergeCell ref="C36:F36"/>
    <mergeCell ref="H36:L40"/>
    <mergeCell ref="M36:O36"/>
    <mergeCell ref="P36:Q36"/>
    <mergeCell ref="M39:N39"/>
    <mergeCell ref="B40:F42"/>
    <mergeCell ref="H41:L41"/>
    <mergeCell ref="M41:N41"/>
    <mergeCell ref="I42:L42"/>
    <mergeCell ref="B56:C56"/>
    <mergeCell ref="F45:H45"/>
    <mergeCell ref="M45:N45"/>
    <mergeCell ref="F47:H47"/>
    <mergeCell ref="F48:H48"/>
    <mergeCell ref="F49:H49"/>
    <mergeCell ref="F51:H51"/>
    <mergeCell ref="D43:D44"/>
    <mergeCell ref="E43:E44"/>
    <mergeCell ref="F43:H43"/>
    <mergeCell ref="I43:I44"/>
    <mergeCell ref="N58:Q58"/>
    <mergeCell ref="F63:G63"/>
    <mergeCell ref="N63:Q63"/>
    <mergeCell ref="F64:G64"/>
    <mergeCell ref="F65:G65"/>
    <mergeCell ref="N65:Q65"/>
    <mergeCell ref="F52:H52"/>
    <mergeCell ref="I53:P53"/>
    <mergeCell ref="F54:H54"/>
    <mergeCell ref="I54:P54"/>
    <mergeCell ref="I55:R55"/>
    <mergeCell ref="M72:N72"/>
    <mergeCell ref="I73:L73"/>
    <mergeCell ref="D74:D75"/>
    <mergeCell ref="E74:E75"/>
    <mergeCell ref="F74:H74"/>
    <mergeCell ref="I74:I75"/>
    <mergeCell ref="C66:F66"/>
    <mergeCell ref="H66:J66"/>
    <mergeCell ref="M66:R66"/>
    <mergeCell ref="C67:F67"/>
    <mergeCell ref="H67:L71"/>
    <mergeCell ref="M67:O67"/>
    <mergeCell ref="P67:Q67"/>
    <mergeCell ref="M70:N70"/>
    <mergeCell ref="B71:F73"/>
    <mergeCell ref="H72:L72"/>
    <mergeCell ref="B90:C90"/>
    <mergeCell ref="N92:Q92"/>
    <mergeCell ref="F80:H80"/>
    <mergeCell ref="F81:H81"/>
    <mergeCell ref="F82:H82"/>
    <mergeCell ref="F83:H83"/>
    <mergeCell ref="F85:H85"/>
    <mergeCell ref="F86:H86"/>
    <mergeCell ref="Q74:R75"/>
    <mergeCell ref="F75:H75"/>
    <mergeCell ref="F76:H76"/>
    <mergeCell ref="M76:N76"/>
    <mergeCell ref="F78:H78"/>
    <mergeCell ref="F79:H79"/>
    <mergeCell ref="F97:G97"/>
    <mergeCell ref="N97:Q97"/>
    <mergeCell ref="F98:G98"/>
    <mergeCell ref="F99:G99"/>
    <mergeCell ref="N99:Q99"/>
    <mergeCell ref="I87:P87"/>
    <mergeCell ref="F88:H88"/>
    <mergeCell ref="I88:P88"/>
    <mergeCell ref="I89:R89"/>
  </mergeCells>
  <printOptions horizontalCentered="1" verticalCentered="1"/>
  <pageMargins left="0.39370078740157483" right="0.39370078740157483" top="0.39370078740157483" bottom="0.19685039370078741" header="0" footer="0"/>
  <pageSetup scale="45" fitToHeight="4" orientation="landscape" r:id="rId1"/>
  <headerFooter alignWithMargins="0"/>
  <rowBreaks count="2" manualBreakCount="2">
    <brk id="34" max="17" man="1"/>
    <brk id="65"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CATALOGO CATEDRAL</vt:lpstr>
      <vt:lpstr>Hoja1</vt:lpstr>
      <vt:lpstr>Hoja1 (2)</vt:lpstr>
      <vt:lpstr>CATEDRAL</vt:lpstr>
      <vt:lpstr>CATEDRAL 1</vt:lpstr>
      <vt:lpstr>CATEDRAL 2</vt:lpstr>
      <vt:lpstr>'CATALOGO CATEDRAL'!Área_de_impresión</vt:lpstr>
      <vt:lpstr>'CATEDRAL 1'!Área_de_impresión</vt:lpstr>
      <vt:lpstr>'CATEDRAL 2'!Área_de_impresión</vt:lpstr>
      <vt:lpstr>'CATALOGO CATEDRAL'!Títulos_a_imprimir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 de Windows</cp:lastModifiedBy>
  <cp:lastPrinted>2018-04-17T18:27:13Z</cp:lastPrinted>
  <dcterms:created xsi:type="dcterms:W3CDTF">2015-09-19T14:39:46Z</dcterms:created>
  <dcterms:modified xsi:type="dcterms:W3CDTF">2018-05-22T17:31:40Z</dcterms:modified>
</cp:coreProperties>
</file>